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180" windowHeight="8775" tabRatio="654"/>
  </bookViews>
  <sheets>
    <sheet name="Культ" sheetId="7" r:id="rId1"/>
    <sheet name="Резерв на отпуск" sheetId="11" r:id="rId2"/>
  </sheets>
  <calcPr calcId="144525"/>
</workbook>
</file>

<file path=xl/calcChain.xml><?xml version="1.0" encoding="utf-8"?>
<calcChain xmlns="http://schemas.openxmlformats.org/spreadsheetml/2006/main">
  <c r="AL27" i="7" l="1"/>
  <c r="AL33" i="7" s="1"/>
  <c r="AS27" i="7"/>
  <c r="AS33" i="7" s="1"/>
  <c r="CK27" i="7"/>
  <c r="CV27" i="7"/>
  <c r="DR27" i="7"/>
  <c r="DR33" i="7" s="1"/>
  <c r="DZ27" i="7"/>
  <c r="DZ33" i="7" s="1"/>
  <c r="BW24" i="7" l="1"/>
  <c r="BW23" i="7" l="1"/>
  <c r="BW27" i="7" s="1"/>
  <c r="BW33" i="7" s="1"/>
  <c r="B17" i="11" l="1"/>
  <c r="C17" i="11"/>
  <c r="D17" i="11"/>
  <c r="D18" i="11"/>
  <c r="E13" i="11"/>
  <c r="C19" i="11" l="1"/>
  <c r="D19" i="11"/>
  <c r="BC24" i="7"/>
  <c r="BL24" i="7"/>
  <c r="DG24" i="7"/>
  <c r="BC23" i="7"/>
  <c r="BL23" i="7"/>
  <c r="DG23" i="7"/>
  <c r="C18" i="11"/>
  <c r="E16" i="11"/>
  <c r="E15" i="11"/>
  <c r="E11" i="11"/>
  <c r="E12" i="11"/>
  <c r="E14" i="11"/>
  <c r="E10" i="11"/>
  <c r="E8" i="11"/>
  <c r="E9" i="11"/>
  <c r="DG27" i="7" l="1"/>
  <c r="DG33" i="7" s="1"/>
  <c r="BL27" i="7"/>
  <c r="BL33" i="7" s="1"/>
  <c r="BC27" i="7"/>
  <c r="BC33" i="7" s="1"/>
  <c r="EV24" i="7"/>
  <c r="EK24" i="7"/>
  <c r="EV23" i="7"/>
  <c r="EV27" i="7" s="1"/>
  <c r="EV33" i="7" s="1"/>
  <c r="EK23" i="7"/>
  <c r="CK33" i="7"/>
  <c r="CV33" i="7"/>
  <c r="HA33" i="7"/>
  <c r="EK27" i="7" l="1"/>
  <c r="EK33" i="7" s="1"/>
  <c r="FD24" i="7"/>
  <c r="FD23" i="7"/>
  <c r="FD27" i="7" l="1"/>
  <c r="FD33" i="7" s="1"/>
  <c r="B18" i="11"/>
  <c r="B19" i="11" s="1"/>
  <c r="E7" i="11"/>
  <c r="E17" i="11" s="1"/>
  <c r="E18" i="11" l="1"/>
  <c r="E19" i="11" s="1"/>
  <c r="AR45" i="7" s="1"/>
  <c r="AR46" i="7" s="1"/>
  <c r="AR47" i="7" l="1"/>
  <c r="AR48" i="7" s="1"/>
  <c r="HA35" i="7"/>
</calcChain>
</file>

<file path=xl/sharedStrings.xml><?xml version="1.0" encoding="utf-8"?>
<sst xmlns="http://schemas.openxmlformats.org/spreadsheetml/2006/main" count="88" uniqueCount="78">
  <si>
    <t>Код</t>
  </si>
  <si>
    <t>Форма по ОКУД</t>
  </si>
  <si>
    <t>по ОКПО</t>
  </si>
  <si>
    <t>Номер документа</t>
  </si>
  <si>
    <t>Дата составления</t>
  </si>
  <si>
    <t>должность</t>
  </si>
  <si>
    <t>расшифровка подписи</t>
  </si>
  <si>
    <t>Итого</t>
  </si>
  <si>
    <t>«</t>
  </si>
  <si>
    <t>»</t>
  </si>
  <si>
    <t>г.</t>
  </si>
  <si>
    <t>код</t>
  </si>
  <si>
    <t>Унифицированная форма № Т-3</t>
  </si>
  <si>
    <t>Утверждена постановлением Госкомстата РФ</t>
  </si>
  <si>
    <t>от 5 января 2004 г. № 1</t>
  </si>
  <si>
    <t>наименование организации</t>
  </si>
  <si>
    <t>0301017</t>
  </si>
  <si>
    <t>Штат в количестве</t>
  </si>
  <si>
    <t>г. №</t>
  </si>
  <si>
    <t>20</t>
  </si>
  <si>
    <t>единиц</t>
  </si>
  <si>
    <t>ШТАТНОЕ РАСПИСАНИЕ</t>
  </si>
  <si>
    <t>с «</t>
  </si>
  <si>
    <t>на период</t>
  </si>
  <si>
    <t>Структурное подразделение</t>
  </si>
  <si>
    <t>наименование</t>
  </si>
  <si>
    <t>Примечание</t>
  </si>
  <si>
    <t>Надбавки, руб.</t>
  </si>
  <si>
    <t>личная подпись</t>
  </si>
  <si>
    <t>УТВЕРЖДЕНО</t>
  </si>
  <si>
    <t>января</t>
  </si>
  <si>
    <t>Должность (специальность, профессия), разряд, класс (категория) квалификации</t>
  </si>
  <si>
    <t>Количество штатных единиц</t>
  </si>
  <si>
    <t>Тарифная ставка (оклад), денежное вознаграждение и пр., руб.</t>
  </si>
  <si>
    <t>%</t>
  </si>
  <si>
    <t>Выс-луга лет</t>
  </si>
  <si>
    <t>Районный коэф-т</t>
  </si>
  <si>
    <t>Северная надбавка</t>
  </si>
  <si>
    <t>Итого по разделу</t>
  </si>
  <si>
    <t>Итого =</t>
  </si>
  <si>
    <t>Всего размер оплаты труда, руб.</t>
  </si>
  <si>
    <t>Наименование должности</t>
  </si>
  <si>
    <t>Заработная плата за месяц</t>
  </si>
  <si>
    <t>кол-во штатных единиц</t>
  </si>
  <si>
    <t>кол-во предоставляемых дней отпуска</t>
  </si>
  <si>
    <t>Ночные в пересчете на месяц</t>
  </si>
  <si>
    <t>Праздничные в пересчете на месяц</t>
  </si>
  <si>
    <t>Начисления на оплату труда (30,2%) =</t>
  </si>
  <si>
    <t>Резерв на отпуск</t>
  </si>
  <si>
    <t>Резерв на отпуск              2013г.</t>
  </si>
  <si>
    <t>Директор</t>
  </si>
  <si>
    <t>Худ. Руководитель</t>
  </si>
  <si>
    <t>Сельские</t>
  </si>
  <si>
    <t>Надб. За кач</t>
  </si>
  <si>
    <t>Худ. Рук</t>
  </si>
  <si>
    <t>Стим надб</t>
  </si>
  <si>
    <t>Муниципальное казённое учреждение культуры "Методический центр народного творчества и досуга "Искра"</t>
  </si>
  <si>
    <t>Согласовано:</t>
  </si>
  <si>
    <t>83456458</t>
  </si>
  <si>
    <t>библиотекарь</t>
  </si>
  <si>
    <t>итого по библ</t>
  </si>
  <si>
    <t>итого по культ</t>
  </si>
  <si>
    <t>2023год</t>
  </si>
  <si>
    <t>Без вакансии</t>
  </si>
  <si>
    <t>Годовой ФОТ (оплата труда +резерв на отпуск+стим )=</t>
  </si>
  <si>
    <t>Фонд Стимулир</t>
  </si>
  <si>
    <t>сумма отпуск</t>
  </si>
  <si>
    <t>Глава Макаровского МО</t>
  </si>
  <si>
    <t>Ярыгина О.В.</t>
  </si>
  <si>
    <t>Приказом организации от</t>
  </si>
  <si>
    <t>09</t>
  </si>
  <si>
    <t>24</t>
  </si>
  <si>
    <t>12</t>
  </si>
  <si>
    <t>Линейка на 2025год</t>
  </si>
  <si>
    <t xml:space="preserve">Норматив на 2025г </t>
  </si>
  <si>
    <t>2025</t>
  </si>
  <si>
    <t>25</t>
  </si>
  <si>
    <t>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</si>
</sst>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9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0"/>
      <name val="Arial Cyr"/>
      <charset val="204"/>
    </font>
    <font>
      <i/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Alignment="1"/>
    <xf numFmtId="0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right"/>
    </xf>
    <xf numFmtId="0" fontId="5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right" vertical="center"/>
    </xf>
    <xf numFmtId="0" fontId="8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14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center"/>
    </xf>
    <xf numFmtId="4" fontId="0" fillId="0" borderId="1" xfId="0" applyNumberFormat="1" applyBorder="1"/>
    <xf numFmtId="4" fontId="0" fillId="0" borderId="0" xfId="0" applyNumberFormat="1" applyBorder="1"/>
    <xf numFmtId="0" fontId="17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horizontal="right"/>
    </xf>
    <xf numFmtId="0" fontId="11" fillId="0" borderId="1" xfId="0" applyFont="1" applyBorder="1" applyAlignment="1">
      <alignment wrapText="1"/>
    </xf>
    <xf numFmtId="2" fontId="0" fillId="0" borderId="0" xfId="0" applyNumberFormat="1"/>
    <xf numFmtId="164" fontId="0" fillId="0" borderId="1" xfId="0" applyNumberFormat="1" applyBorder="1" applyAlignment="1">
      <alignment horizontal="right"/>
    </xf>
    <xf numFmtId="0" fontId="18" fillId="0" borderId="1" xfId="0" applyFont="1" applyBorder="1" applyAlignment="1">
      <alignment wrapText="1"/>
    </xf>
    <xf numFmtId="0" fontId="17" fillId="0" borderId="0" xfId="0" applyFont="1" applyBorder="1" applyAlignment="1"/>
    <xf numFmtId="0" fontId="17" fillId="0" borderId="0" xfId="0" applyFont="1" applyAlignment="1"/>
    <xf numFmtId="0" fontId="0" fillId="0" borderId="0" xfId="0" applyBorder="1"/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/>
    <xf numFmtId="0" fontId="11" fillId="0" borderId="0" xfId="0" applyFont="1" applyBorder="1" applyAlignment="1">
      <alignment horizontal="center"/>
    </xf>
    <xf numFmtId="4" fontId="18" fillId="0" borderId="0" xfId="0" applyNumberFormat="1" applyFont="1" applyBorder="1"/>
    <xf numFmtId="0" fontId="18" fillId="0" borderId="0" xfId="0" applyFont="1" applyBorder="1"/>
    <xf numFmtId="4" fontId="11" fillId="0" borderId="1" xfId="0" applyNumberFormat="1" applyFont="1" applyBorder="1" applyAlignment="1">
      <alignment horizontal="right" vertical="center" wrapText="1"/>
    </xf>
    <xf numFmtId="4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/>
    </xf>
    <xf numFmtId="0" fontId="15" fillId="2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3" fillId="0" borderId="0" xfId="0" applyFont="1" applyAlignment="1">
      <alignment horizontal="center"/>
    </xf>
    <xf numFmtId="2" fontId="0" fillId="0" borderId="1" xfId="0" applyNumberFormat="1" applyBorder="1" applyAlignment="1">
      <alignment horizontal="right"/>
    </xf>
    <xf numFmtId="0" fontId="5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right" wrapText="1"/>
    </xf>
    <xf numFmtId="0" fontId="8" fillId="0" borderId="0" xfId="0" applyNumberFormat="1" applyFont="1" applyAlignment="1">
      <alignment horizontal="right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 wrapText="1"/>
    </xf>
    <xf numFmtId="4" fontId="14" fillId="2" borderId="3" xfId="0" applyNumberFormat="1" applyFont="1" applyFill="1" applyBorder="1" applyAlignment="1">
      <alignment horizontal="center" vertical="center" wrapText="1"/>
    </xf>
    <xf numFmtId="4" fontId="14" fillId="2" borderId="5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0" fontId="14" fillId="2" borderId="3" xfId="0" applyNumberFormat="1" applyFont="1" applyFill="1" applyBorder="1" applyAlignment="1">
      <alignment horizontal="center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3" fontId="14" fillId="2" borderId="2" xfId="0" applyNumberFormat="1" applyFont="1" applyFill="1" applyBorder="1" applyAlignment="1">
      <alignment horizontal="center" vertical="center" wrapText="1"/>
    </xf>
    <xf numFmtId="3" fontId="14" fillId="2" borderId="3" xfId="0" applyNumberFormat="1" applyFont="1" applyFill="1" applyBorder="1" applyAlignment="1">
      <alignment horizontal="center" vertical="center" wrapText="1"/>
    </xf>
    <xf numFmtId="3" fontId="14" fillId="2" borderId="5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2" fontId="13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8" fillId="3" borderId="2" xfId="0" applyNumberFormat="1" applyFont="1" applyFill="1" applyBorder="1" applyAlignment="1">
      <alignment horizontal="center" vertical="center" wrapText="1"/>
    </xf>
    <xf numFmtId="0" fontId="8" fillId="3" borderId="3" xfId="0" applyNumberFormat="1" applyFont="1" applyFill="1" applyBorder="1" applyAlignment="1">
      <alignment horizontal="center" vertical="center" wrapText="1"/>
    </xf>
    <xf numFmtId="0" fontId="8" fillId="3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4" fontId="8" fillId="3" borderId="2" xfId="0" applyNumberFormat="1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  <xf numFmtId="0" fontId="9" fillId="0" borderId="7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center"/>
    </xf>
    <xf numFmtId="49" fontId="5" fillId="0" borderId="21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right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2" fontId="5" fillId="0" borderId="4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center" vertical="center" wrapText="1"/>
    </xf>
    <xf numFmtId="165" fontId="14" fillId="2" borderId="3" xfId="0" applyNumberFormat="1" applyFont="1" applyFill="1" applyBorder="1" applyAlignment="1">
      <alignment horizontal="center" vertical="center" wrapText="1"/>
    </xf>
    <xf numFmtId="165" fontId="14" fillId="2" borderId="5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8" fillId="3" borderId="0" xfId="0" applyNumberFormat="1" applyFont="1" applyFill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" fontId="8" fillId="3" borderId="3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wrapText="1"/>
    </xf>
    <xf numFmtId="4" fontId="8" fillId="3" borderId="1" xfId="0" applyNumberFormat="1" applyFont="1" applyFill="1" applyBorder="1" applyAlignment="1">
      <alignment horizontal="center" vertical="center"/>
    </xf>
    <xf numFmtId="0" fontId="8" fillId="3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wrapText="1"/>
    </xf>
    <xf numFmtId="0" fontId="14" fillId="2" borderId="2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/>
    </xf>
    <xf numFmtId="4" fontId="14" fillId="2" borderId="3" xfId="0" applyNumberFormat="1" applyFont="1" applyFill="1" applyBorder="1" applyAlignment="1">
      <alignment horizontal="center" vertical="center"/>
    </xf>
    <xf numFmtId="4" fontId="14" fillId="2" borderId="5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M67"/>
  <sheetViews>
    <sheetView tabSelected="1" topLeftCell="A10" zoomScale="90" zoomScaleNormal="90" workbookViewId="0">
      <selection activeCell="EL45" sqref="EL45"/>
    </sheetView>
  </sheetViews>
  <sheetFormatPr defaultColWidth="1.42578125" defaultRowHeight="15" x14ac:dyDescent="0.25"/>
  <cols>
    <col min="1" max="45" width="1.140625" style="1" customWidth="1"/>
    <col min="46" max="46" width="1.85546875" style="1" customWidth="1"/>
    <col min="47" max="49" width="1.140625" style="1" customWidth="1"/>
    <col min="50" max="50" width="2" style="1" customWidth="1"/>
    <col min="51" max="59" width="1.140625" style="1" customWidth="1"/>
    <col min="60" max="60" width="3.28515625" style="1" customWidth="1"/>
    <col min="61" max="63" width="1.5703125" style="1" customWidth="1"/>
    <col min="64" max="71" width="1.140625" style="1" customWidth="1"/>
    <col min="72" max="73" width="1.140625" style="1" hidden="1" customWidth="1"/>
    <col min="74" max="74" width="4.42578125" style="1" customWidth="1"/>
    <col min="75" max="85" width="1.140625" style="1" customWidth="1"/>
    <col min="86" max="107" width="1.140625" style="1" hidden="1" customWidth="1"/>
    <col min="108" max="109" width="1.140625" style="1" customWidth="1"/>
    <col min="110" max="110" width="2.28515625" style="1" customWidth="1"/>
    <col min="111" max="182" width="1.140625" style="1" customWidth="1"/>
    <col min="183" max="187" width="1.42578125" style="1"/>
    <col min="188" max="188" width="1.28515625" style="1" customWidth="1"/>
    <col min="189" max="189" width="1.42578125" style="1" hidden="1" customWidth="1"/>
    <col min="190" max="190" width="0.140625" style="1" customWidth="1"/>
    <col min="191" max="206" width="1.42578125" style="1"/>
    <col min="207" max="207" width="10.42578125" style="1" customWidth="1"/>
    <col min="208" max="16384" width="1.42578125" style="1"/>
  </cols>
  <sheetData>
    <row r="1" spans="3:180" s="3" customFormat="1" ht="11.25" x14ac:dyDescent="0.2">
      <c r="FX1" s="24" t="s">
        <v>12</v>
      </c>
    </row>
    <row r="2" spans="3:180" s="3" customFormat="1" ht="11.25" x14ac:dyDescent="0.2">
      <c r="FX2" s="2" t="s">
        <v>13</v>
      </c>
    </row>
    <row r="3" spans="3:180" s="3" customFormat="1" ht="11.25" x14ac:dyDescent="0.2">
      <c r="FX3" s="2" t="s">
        <v>14</v>
      </c>
    </row>
    <row r="4" spans="3:180" s="17" customFormat="1" ht="5.25" x14ac:dyDescent="0.15">
      <c r="FX4" s="18"/>
    </row>
    <row r="5" spans="3:180" s="15" customFormat="1" ht="13.5" thickBot="1" x14ac:dyDescent="0.25">
      <c r="FI5" s="146" t="s">
        <v>0</v>
      </c>
      <c r="FJ5" s="147"/>
      <c r="FK5" s="147"/>
      <c r="FL5" s="147"/>
      <c r="FM5" s="147"/>
      <c r="FN5" s="147"/>
      <c r="FO5" s="147"/>
      <c r="FP5" s="147"/>
      <c r="FQ5" s="147"/>
      <c r="FR5" s="147"/>
      <c r="FS5" s="147"/>
      <c r="FT5" s="147"/>
      <c r="FU5" s="147"/>
      <c r="FV5" s="147"/>
      <c r="FW5" s="147"/>
      <c r="FX5" s="148"/>
    </row>
    <row r="6" spans="3:180" s="15" customFormat="1" ht="12.75" x14ac:dyDescent="0.2">
      <c r="FG6" s="16" t="s">
        <v>1</v>
      </c>
      <c r="FI6" s="149" t="s">
        <v>16</v>
      </c>
      <c r="FJ6" s="150"/>
      <c r="FK6" s="150"/>
      <c r="FL6" s="150"/>
      <c r="FM6" s="150"/>
      <c r="FN6" s="150"/>
      <c r="FO6" s="150"/>
      <c r="FP6" s="150"/>
      <c r="FQ6" s="150"/>
      <c r="FR6" s="150"/>
      <c r="FS6" s="150"/>
      <c r="FT6" s="150"/>
      <c r="FU6" s="150"/>
      <c r="FV6" s="150"/>
      <c r="FW6" s="150"/>
      <c r="FX6" s="151"/>
    </row>
    <row r="7" spans="3:180" s="15" customFormat="1" ht="15.95" customHeight="1" thickBot="1" x14ac:dyDescent="0.25">
      <c r="C7" s="152" t="s">
        <v>56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  <c r="AZ7" s="152"/>
      <c r="BA7" s="152"/>
      <c r="BB7" s="152"/>
      <c r="BC7" s="152"/>
      <c r="BD7" s="152"/>
      <c r="BE7" s="152"/>
      <c r="BF7" s="152"/>
      <c r="BG7" s="152"/>
      <c r="BH7" s="152"/>
      <c r="BI7" s="152"/>
      <c r="BJ7" s="152"/>
      <c r="BK7" s="152"/>
      <c r="BL7" s="152"/>
      <c r="BM7" s="152"/>
      <c r="BN7" s="152"/>
      <c r="BO7" s="152"/>
      <c r="BP7" s="152"/>
      <c r="BQ7" s="152"/>
      <c r="BR7" s="152"/>
      <c r="BS7" s="152"/>
      <c r="BT7" s="152"/>
      <c r="BU7" s="152"/>
      <c r="BV7" s="152"/>
      <c r="BW7" s="152"/>
      <c r="BX7" s="152"/>
      <c r="BY7" s="152"/>
      <c r="BZ7" s="152"/>
      <c r="CA7" s="152"/>
      <c r="CB7" s="152"/>
      <c r="CC7" s="152"/>
      <c r="CD7" s="152"/>
      <c r="CE7" s="152"/>
      <c r="CF7" s="152"/>
      <c r="CG7" s="152"/>
      <c r="CH7" s="152"/>
      <c r="CI7" s="152"/>
      <c r="CJ7" s="152"/>
      <c r="CK7" s="152"/>
      <c r="CL7" s="152"/>
      <c r="CM7" s="152"/>
      <c r="CN7" s="152"/>
      <c r="CO7" s="152"/>
      <c r="CP7" s="152"/>
      <c r="CQ7" s="152"/>
      <c r="CR7" s="152"/>
      <c r="CS7" s="152"/>
      <c r="CT7" s="152"/>
      <c r="CU7" s="152"/>
      <c r="CV7" s="152"/>
      <c r="CW7" s="152"/>
      <c r="CX7" s="152"/>
      <c r="CY7" s="152"/>
      <c r="CZ7" s="152"/>
      <c r="DA7" s="152"/>
      <c r="DB7" s="152"/>
      <c r="DC7" s="152"/>
      <c r="DD7" s="152"/>
      <c r="DE7" s="152"/>
      <c r="DF7" s="152"/>
      <c r="DG7" s="152"/>
      <c r="DH7" s="152"/>
      <c r="DI7" s="152"/>
      <c r="DJ7" s="152"/>
      <c r="DK7" s="152"/>
      <c r="DL7" s="152"/>
      <c r="DM7" s="152"/>
      <c r="DN7" s="152"/>
      <c r="DO7" s="152"/>
      <c r="DP7" s="152"/>
      <c r="DQ7" s="152"/>
      <c r="DR7" s="152"/>
      <c r="DS7" s="152"/>
      <c r="DT7" s="152"/>
      <c r="DU7" s="152"/>
      <c r="DV7" s="152"/>
      <c r="DW7" s="152"/>
      <c r="DX7" s="152"/>
      <c r="DY7" s="152"/>
      <c r="DZ7" s="152"/>
      <c r="EA7" s="152"/>
      <c r="EB7" s="152"/>
      <c r="EC7" s="152"/>
      <c r="ED7" s="152"/>
      <c r="EE7" s="152"/>
      <c r="EF7" s="152"/>
      <c r="EG7" s="152"/>
      <c r="EH7" s="152"/>
      <c r="EI7" s="152"/>
      <c r="EJ7" s="152"/>
      <c r="EK7" s="152"/>
      <c r="EL7" s="152"/>
      <c r="EM7" s="152"/>
      <c r="EN7" s="152"/>
      <c r="EO7" s="152"/>
      <c r="EP7" s="152"/>
      <c r="EQ7" s="152"/>
      <c r="ER7" s="152"/>
      <c r="ES7" s="152"/>
      <c r="ET7" s="152"/>
      <c r="EU7" s="152"/>
      <c r="EV7" s="152"/>
      <c r="EW7" s="152"/>
      <c r="EX7" s="152"/>
      <c r="EY7" s="152"/>
      <c r="FG7" s="16" t="s">
        <v>2</v>
      </c>
      <c r="FI7" s="153" t="s">
        <v>58</v>
      </c>
      <c r="FJ7" s="154"/>
      <c r="FK7" s="154"/>
      <c r="FL7" s="154"/>
      <c r="FM7" s="154"/>
      <c r="FN7" s="154"/>
      <c r="FO7" s="154"/>
      <c r="FP7" s="154"/>
      <c r="FQ7" s="154"/>
      <c r="FR7" s="154"/>
      <c r="FS7" s="154"/>
      <c r="FT7" s="154"/>
      <c r="FU7" s="154"/>
      <c r="FV7" s="154"/>
      <c r="FW7" s="154"/>
      <c r="FX7" s="155"/>
    </row>
    <row r="8" spans="3:180" s="4" customFormat="1" ht="10.5" x14ac:dyDescent="0.2">
      <c r="C8" s="128" t="s">
        <v>15</v>
      </c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8"/>
      <c r="BR8" s="128"/>
      <c r="BS8" s="128"/>
      <c r="BT8" s="128"/>
      <c r="BU8" s="128"/>
      <c r="BV8" s="128"/>
      <c r="BW8" s="128"/>
      <c r="BX8" s="128"/>
      <c r="BY8" s="128"/>
      <c r="BZ8" s="128"/>
      <c r="CA8" s="128"/>
      <c r="CB8" s="128"/>
      <c r="CC8" s="128"/>
      <c r="CD8" s="128"/>
      <c r="CE8" s="128"/>
      <c r="CF8" s="128"/>
      <c r="CG8" s="128"/>
      <c r="CH8" s="128"/>
      <c r="CI8" s="128"/>
      <c r="CJ8" s="128"/>
      <c r="CK8" s="128"/>
      <c r="CL8" s="128"/>
      <c r="CM8" s="128"/>
      <c r="CN8" s="128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8"/>
      <c r="DB8" s="128"/>
      <c r="DC8" s="128"/>
      <c r="DD8" s="128"/>
      <c r="DE8" s="128"/>
      <c r="DF8" s="128"/>
      <c r="DG8" s="128"/>
      <c r="DH8" s="128"/>
      <c r="DI8" s="128"/>
      <c r="DJ8" s="128"/>
      <c r="DK8" s="128"/>
      <c r="DL8" s="128"/>
      <c r="DM8" s="128"/>
      <c r="DN8" s="128"/>
      <c r="DO8" s="128"/>
      <c r="DP8" s="128"/>
      <c r="DQ8" s="128"/>
      <c r="DR8" s="128"/>
      <c r="DS8" s="128"/>
      <c r="DT8" s="128"/>
      <c r="DU8" s="128"/>
      <c r="DV8" s="128"/>
      <c r="DW8" s="128"/>
      <c r="DX8" s="128"/>
      <c r="DY8" s="128"/>
      <c r="DZ8" s="128"/>
      <c r="EA8" s="128"/>
      <c r="EB8" s="128"/>
      <c r="EC8" s="128"/>
      <c r="ED8" s="128"/>
      <c r="EE8" s="128"/>
      <c r="EF8" s="128"/>
      <c r="EG8" s="128"/>
      <c r="EH8" s="128"/>
      <c r="EI8" s="128"/>
      <c r="EJ8" s="128"/>
      <c r="EK8" s="128"/>
      <c r="EL8" s="128"/>
      <c r="EM8" s="128"/>
      <c r="EN8" s="128"/>
      <c r="EO8" s="128"/>
      <c r="EP8" s="128"/>
      <c r="EQ8" s="128"/>
      <c r="ER8" s="128"/>
      <c r="ES8" s="128"/>
      <c r="ET8" s="128"/>
      <c r="EU8" s="128"/>
      <c r="EV8" s="128"/>
      <c r="EW8" s="128"/>
      <c r="EX8" s="128"/>
      <c r="EY8" s="128"/>
      <c r="FG8" s="5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</row>
    <row r="9" spans="3:180" s="8" customFormat="1" ht="12.75" x14ac:dyDescent="0.2"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FG9" s="9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</row>
    <row r="10" spans="3:180" s="8" customFormat="1" ht="13.5" customHeight="1" thickBot="1" x14ac:dyDescent="0.25">
      <c r="L10" s="129" t="s">
        <v>21</v>
      </c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M10" s="131" t="s">
        <v>3</v>
      </c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3"/>
      <c r="BA10" s="131" t="s">
        <v>4</v>
      </c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3"/>
    </row>
    <row r="11" spans="3:180" s="8" customFormat="1" ht="15.75" customHeight="1" thickBot="1" x14ac:dyDescent="0.3"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M11" s="134" t="s">
        <v>77</v>
      </c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6"/>
      <c r="BP11" s="7" t="s">
        <v>29</v>
      </c>
    </row>
    <row r="12" spans="3:180" s="8" customFormat="1" ht="12.75" x14ac:dyDescent="0.2">
      <c r="BP12" s="10" t="s">
        <v>69</v>
      </c>
      <c r="FE12" s="9" t="s">
        <v>8</v>
      </c>
      <c r="FF12" s="144"/>
      <c r="FG12" s="144"/>
      <c r="FH12" s="12">
        <v>30</v>
      </c>
      <c r="FI12" s="144" t="s">
        <v>72</v>
      </c>
      <c r="FJ12" s="144"/>
      <c r="FK12" s="144"/>
      <c r="FL12" s="144"/>
      <c r="FM12" s="144"/>
      <c r="FN12" s="144"/>
      <c r="FP12" s="11" t="s">
        <v>19</v>
      </c>
      <c r="FQ12" s="137" t="s">
        <v>71</v>
      </c>
      <c r="FR12" s="137"/>
      <c r="FU12" s="9" t="s">
        <v>18</v>
      </c>
      <c r="FV12" s="144"/>
      <c r="FW12" s="144"/>
      <c r="FX12" s="144"/>
    </row>
    <row r="13" spans="3:180" s="8" customFormat="1" ht="12.75" x14ac:dyDescent="0.2">
      <c r="P13" s="9" t="s">
        <v>23</v>
      </c>
      <c r="Q13" s="144" t="s">
        <v>75</v>
      </c>
      <c r="R13" s="144"/>
      <c r="S13" s="144"/>
      <c r="T13" s="144"/>
      <c r="U13" s="144"/>
      <c r="V13" s="144"/>
      <c r="W13" s="144"/>
      <c r="X13" s="144"/>
      <c r="Y13" s="29"/>
      <c r="AA13" s="9" t="s">
        <v>22</v>
      </c>
      <c r="AB13" s="144" t="s">
        <v>70</v>
      </c>
      <c r="AC13" s="144"/>
      <c r="AD13" s="144"/>
      <c r="AE13" s="12" t="s">
        <v>9</v>
      </c>
      <c r="AF13" s="144" t="s">
        <v>30</v>
      </c>
      <c r="AG13" s="144"/>
      <c r="AH13" s="144"/>
      <c r="AI13" s="144"/>
      <c r="AJ13" s="144"/>
      <c r="AK13" s="144"/>
      <c r="AL13" s="144"/>
      <c r="AM13" s="144"/>
      <c r="AO13" s="11" t="s">
        <v>19</v>
      </c>
      <c r="AP13" s="137" t="s">
        <v>76</v>
      </c>
      <c r="AQ13" s="137"/>
      <c r="AR13" s="137"/>
      <c r="AS13" s="12" t="s">
        <v>10</v>
      </c>
      <c r="BP13" s="10" t="s">
        <v>17</v>
      </c>
      <c r="FA13" s="169">
        <v>2</v>
      </c>
      <c r="FB13" s="169"/>
      <c r="FC13" s="169"/>
      <c r="FD13" s="169"/>
      <c r="FE13" s="169"/>
      <c r="FF13" s="169"/>
      <c r="FG13" s="169"/>
      <c r="FH13" s="169"/>
      <c r="FI13" s="169"/>
      <c r="FJ13" s="169"/>
      <c r="FK13" s="169"/>
      <c r="FL13" s="169"/>
      <c r="FM13" s="169"/>
      <c r="FN13" s="169"/>
      <c r="FO13" s="169"/>
      <c r="FP13" s="169"/>
      <c r="FQ13" s="169"/>
      <c r="FR13" s="169"/>
      <c r="FS13" s="169"/>
      <c r="FT13" s="12" t="s">
        <v>20</v>
      </c>
    </row>
    <row r="14" spans="3:180" s="8" customFormat="1" ht="12.75" x14ac:dyDescent="0.2">
      <c r="P14" s="9"/>
      <c r="Q14" s="29"/>
      <c r="R14" s="29"/>
      <c r="S14" s="29"/>
      <c r="T14" s="29"/>
      <c r="U14" s="29"/>
      <c r="V14" s="29"/>
      <c r="W14" s="29"/>
      <c r="X14" s="29"/>
      <c r="Y14" s="29"/>
      <c r="AA14" s="9"/>
      <c r="AB14" s="29"/>
      <c r="AC14" s="29"/>
      <c r="AD14" s="29"/>
      <c r="AE14" s="12"/>
      <c r="AF14" s="29"/>
      <c r="AG14" s="29"/>
      <c r="AH14" s="29"/>
      <c r="AI14" s="29"/>
      <c r="AJ14" s="29"/>
      <c r="AK14" s="29"/>
      <c r="AL14" s="29"/>
      <c r="AM14" s="29"/>
      <c r="AO14" s="11"/>
      <c r="AP14" s="33"/>
      <c r="AQ14" s="33"/>
      <c r="AR14" s="33"/>
      <c r="AS14" s="12"/>
      <c r="BP14" s="10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12"/>
    </row>
    <row r="15" spans="3:180" s="8" customFormat="1" ht="12.75" x14ac:dyDescent="0.2">
      <c r="D15" s="65"/>
      <c r="G15" s="65" t="s">
        <v>57</v>
      </c>
      <c r="P15" s="9"/>
      <c r="Q15" s="29"/>
      <c r="R15" s="29"/>
      <c r="S15" s="29"/>
      <c r="T15" s="29"/>
      <c r="U15" s="29"/>
      <c r="V15" s="29"/>
      <c r="W15" s="29"/>
      <c r="X15" s="29"/>
      <c r="Y15" s="29"/>
      <c r="AA15" s="9"/>
      <c r="AB15" s="29"/>
      <c r="AC15" s="29"/>
      <c r="AD15" s="29"/>
      <c r="AE15" s="12"/>
      <c r="AF15" s="29"/>
      <c r="AG15" s="29"/>
      <c r="AH15" s="29"/>
      <c r="AI15" s="29"/>
      <c r="AJ15" s="29"/>
      <c r="AK15" s="29"/>
      <c r="AL15" s="29"/>
      <c r="AM15" s="29"/>
      <c r="AO15" s="11"/>
      <c r="AP15" s="33"/>
      <c r="AQ15" s="33"/>
      <c r="AR15" s="33"/>
      <c r="AS15" s="12"/>
      <c r="BP15" s="10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12"/>
    </row>
    <row r="16" spans="3:180" s="8" customFormat="1" ht="12.75" x14ac:dyDescent="0.2">
      <c r="C16" s="10" t="s">
        <v>67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4"/>
      <c r="R16" s="29"/>
      <c r="S16" s="29"/>
      <c r="T16" s="29"/>
      <c r="U16" s="29"/>
      <c r="V16" s="29"/>
      <c r="W16" s="190" t="s">
        <v>68</v>
      </c>
      <c r="X16" s="190"/>
      <c r="Y16" s="190"/>
      <c r="Z16" s="190"/>
      <c r="AA16" s="190"/>
      <c r="AB16" s="190"/>
      <c r="AC16" s="190"/>
      <c r="AD16" s="190"/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190"/>
      <c r="AR16" s="190"/>
      <c r="AS16" s="190"/>
      <c r="AT16" s="190"/>
      <c r="AU16" s="190"/>
      <c r="AV16" s="190"/>
      <c r="AW16" s="190"/>
      <c r="AX16" s="190"/>
      <c r="AY16" s="190"/>
      <c r="AZ16" s="190"/>
      <c r="BA16" s="190"/>
      <c r="BB16" s="190"/>
      <c r="BC16" s="190"/>
      <c r="BD16" s="190"/>
      <c r="BE16" s="190"/>
      <c r="BF16" s="190"/>
      <c r="BG16" s="190"/>
      <c r="BH16" s="190"/>
      <c r="BI16" s="190"/>
      <c r="BJ16" s="190"/>
      <c r="BK16" s="190"/>
      <c r="BL16" s="190"/>
      <c r="BP16" s="10"/>
      <c r="DD16" s="168"/>
      <c r="DE16" s="168"/>
      <c r="DF16" s="168"/>
      <c r="DG16" s="168"/>
      <c r="DH16" s="168"/>
      <c r="DI16" s="168"/>
      <c r="DJ16" s="168"/>
      <c r="DK16" s="168"/>
      <c r="DL16" s="168"/>
      <c r="DM16" s="168"/>
      <c r="DN16" s="168"/>
      <c r="DO16" s="168"/>
      <c r="DP16" s="168"/>
      <c r="DQ16" s="168"/>
      <c r="DR16" s="168"/>
      <c r="DS16" s="168"/>
      <c r="DT16" s="168"/>
      <c r="DU16" s="168"/>
      <c r="DV16" s="168"/>
      <c r="DW16" s="168"/>
      <c r="DX16" s="168"/>
      <c r="DY16" s="168"/>
      <c r="DZ16" s="168"/>
      <c r="EA16" s="168"/>
      <c r="EB16" s="168"/>
      <c r="EC16" s="168"/>
      <c r="ED16" s="168"/>
      <c r="EE16" s="168"/>
      <c r="EF16" s="168"/>
      <c r="EG16" s="168"/>
      <c r="EH16" s="168"/>
      <c r="EI16" s="168"/>
      <c r="EJ16" s="168"/>
      <c r="EK16" s="168"/>
      <c r="EL16" s="168"/>
      <c r="EM16" s="168"/>
      <c r="EN16" s="168"/>
      <c r="EO16" s="168"/>
      <c r="EP16" s="168"/>
      <c r="EQ16" s="168"/>
      <c r="ER16" s="168"/>
      <c r="FA16" s="184"/>
      <c r="FB16" s="185"/>
      <c r="FC16" s="185"/>
      <c r="FD16" s="185"/>
      <c r="FE16" s="185"/>
      <c r="FF16" s="185"/>
      <c r="FG16" s="185"/>
      <c r="FH16" s="185"/>
      <c r="FI16" s="185"/>
      <c r="FJ16" s="185"/>
      <c r="FK16" s="185"/>
      <c r="FL16" s="185"/>
      <c r="FM16" s="185"/>
      <c r="FN16" s="185"/>
      <c r="FO16" s="185"/>
      <c r="FP16" s="185"/>
      <c r="FQ16" s="185"/>
      <c r="FR16" s="185"/>
      <c r="FS16" s="185"/>
      <c r="FT16" s="185"/>
      <c r="FU16" s="185"/>
      <c r="FV16" s="185"/>
      <c r="FW16" s="185"/>
      <c r="FX16" s="185"/>
    </row>
    <row r="17" spans="2:221" s="8" customFormat="1" ht="12.75" x14ac:dyDescent="0.2">
      <c r="B17" s="10"/>
      <c r="C17" s="65"/>
      <c r="D17" s="65"/>
      <c r="E17" s="65"/>
      <c r="F17" s="65"/>
      <c r="G17" s="65"/>
      <c r="H17" s="65"/>
      <c r="P17" s="9"/>
      <c r="Q17" s="29"/>
      <c r="R17" s="29"/>
      <c r="S17" s="29"/>
      <c r="T17" s="29"/>
      <c r="U17" s="29"/>
      <c r="V17" s="29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P17" s="10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12"/>
    </row>
    <row r="18" spans="2:221" s="8" customFormat="1" ht="12.75" x14ac:dyDescent="0.2"/>
    <row r="19" spans="2:221" s="15" customFormat="1" ht="12.75" x14ac:dyDescent="0.2">
      <c r="C19" s="161" t="s">
        <v>24</v>
      </c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38" t="s">
        <v>31</v>
      </c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40"/>
      <c r="AL19" s="159" t="s">
        <v>32</v>
      </c>
      <c r="AM19" s="160"/>
      <c r="AN19" s="160"/>
      <c r="AO19" s="160"/>
      <c r="AP19" s="160"/>
      <c r="AQ19" s="160"/>
      <c r="AR19" s="160"/>
      <c r="AS19" s="159" t="s">
        <v>33</v>
      </c>
      <c r="AT19" s="160"/>
      <c r="AU19" s="160"/>
      <c r="AV19" s="160"/>
      <c r="AW19" s="160"/>
      <c r="AX19" s="160"/>
      <c r="AY19" s="160"/>
      <c r="AZ19" s="159" t="s">
        <v>27</v>
      </c>
      <c r="BA19" s="160"/>
      <c r="BB19" s="160"/>
      <c r="BC19" s="160"/>
      <c r="BD19" s="160"/>
      <c r="BE19" s="160"/>
      <c r="BF19" s="160"/>
      <c r="BG19" s="160"/>
      <c r="BH19" s="160"/>
      <c r="BI19" s="160"/>
      <c r="BJ19" s="160"/>
      <c r="BK19" s="160"/>
      <c r="BL19" s="160"/>
      <c r="BM19" s="160"/>
      <c r="BN19" s="160"/>
      <c r="BO19" s="160"/>
      <c r="BP19" s="160"/>
      <c r="BQ19" s="160"/>
      <c r="BR19" s="160"/>
      <c r="BS19" s="160"/>
      <c r="BT19" s="160"/>
      <c r="BU19" s="160"/>
      <c r="BV19" s="160"/>
      <c r="BW19" s="160"/>
      <c r="BX19" s="160"/>
      <c r="BY19" s="160"/>
      <c r="BZ19" s="160"/>
      <c r="CA19" s="160"/>
      <c r="CB19" s="160"/>
      <c r="CC19" s="160"/>
      <c r="CD19" s="160"/>
      <c r="CE19" s="160"/>
      <c r="CF19" s="160"/>
      <c r="CG19" s="160"/>
      <c r="CH19" s="160"/>
      <c r="CI19" s="160"/>
      <c r="CJ19" s="160"/>
      <c r="CK19" s="160"/>
      <c r="CL19" s="160"/>
      <c r="CM19" s="160"/>
      <c r="CN19" s="160"/>
      <c r="CO19" s="160"/>
      <c r="CP19" s="160"/>
      <c r="CQ19" s="160"/>
      <c r="CR19" s="160"/>
      <c r="CS19" s="160"/>
      <c r="CT19" s="160"/>
      <c r="CU19" s="160"/>
      <c r="CV19" s="160"/>
      <c r="CW19" s="160"/>
      <c r="CX19" s="160"/>
      <c r="CY19" s="160"/>
      <c r="CZ19" s="160"/>
      <c r="DA19" s="160"/>
      <c r="DB19" s="160"/>
      <c r="DC19" s="160"/>
      <c r="DD19" s="160"/>
      <c r="DE19" s="160"/>
      <c r="DF19" s="160"/>
      <c r="DG19" s="160"/>
      <c r="DH19" s="160"/>
      <c r="DI19" s="160"/>
      <c r="DJ19" s="160"/>
      <c r="DK19" s="160"/>
      <c r="DL19" s="160"/>
      <c r="DM19" s="160"/>
      <c r="DN19" s="160"/>
      <c r="DO19" s="160"/>
      <c r="DP19" s="160"/>
      <c r="DQ19" s="160"/>
      <c r="DR19" s="160"/>
      <c r="DS19" s="160"/>
      <c r="DT19" s="160"/>
      <c r="DU19" s="160"/>
      <c r="DV19" s="160"/>
      <c r="DW19" s="160"/>
      <c r="DX19" s="160"/>
      <c r="DY19" s="160"/>
      <c r="DZ19" s="160"/>
      <c r="EA19" s="160"/>
      <c r="EB19" s="160"/>
      <c r="EC19" s="160"/>
      <c r="ED19" s="160"/>
      <c r="EE19" s="160"/>
      <c r="EF19" s="160"/>
      <c r="EG19" s="160"/>
      <c r="EH19" s="160"/>
      <c r="EI19" s="160"/>
      <c r="EJ19" s="160"/>
      <c r="EK19" s="160"/>
      <c r="EL19" s="160"/>
      <c r="EM19" s="160"/>
      <c r="EN19" s="160"/>
      <c r="EO19" s="160"/>
      <c r="EP19" s="160"/>
      <c r="EQ19" s="160"/>
      <c r="ER19" s="160"/>
      <c r="ES19" s="160"/>
      <c r="ET19" s="160"/>
      <c r="EU19" s="160"/>
      <c r="EV19" s="160"/>
      <c r="EW19" s="160"/>
      <c r="EX19" s="160"/>
      <c r="EY19" s="160"/>
      <c r="EZ19" s="160"/>
      <c r="FA19" s="160"/>
      <c r="FB19" s="160"/>
      <c r="FC19" s="160"/>
      <c r="FD19" s="138" t="s">
        <v>40</v>
      </c>
      <c r="FE19" s="139"/>
      <c r="FF19" s="139"/>
      <c r="FG19" s="139"/>
      <c r="FH19" s="139"/>
      <c r="FI19" s="139"/>
      <c r="FJ19" s="139"/>
      <c r="FK19" s="139"/>
      <c r="FL19" s="139"/>
      <c r="FM19" s="139"/>
      <c r="FN19" s="139"/>
      <c r="FO19" s="139"/>
      <c r="FP19" s="140"/>
      <c r="FQ19" s="138" t="s">
        <v>26</v>
      </c>
      <c r="FR19" s="139"/>
      <c r="FS19" s="139"/>
      <c r="FT19" s="139"/>
      <c r="FU19" s="139"/>
      <c r="FV19" s="139"/>
      <c r="FW19" s="139"/>
      <c r="FX19" s="140"/>
    </row>
    <row r="20" spans="2:221" s="15" customFormat="1" ht="44.25" customHeight="1" x14ac:dyDescent="0.2">
      <c r="C20" s="138" t="s">
        <v>25</v>
      </c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40"/>
      <c r="Q20" s="138" t="s">
        <v>11</v>
      </c>
      <c r="R20" s="139"/>
      <c r="S20" s="139"/>
      <c r="T20" s="140"/>
      <c r="U20" s="156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8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20" t="s">
        <v>34</v>
      </c>
      <c r="BA20" s="120"/>
      <c r="BB20" s="120"/>
      <c r="BC20" s="120" t="s">
        <v>35</v>
      </c>
      <c r="BD20" s="120"/>
      <c r="BE20" s="120"/>
      <c r="BF20" s="120"/>
      <c r="BG20" s="120"/>
      <c r="BH20" s="120"/>
      <c r="BI20" s="120" t="s">
        <v>34</v>
      </c>
      <c r="BJ20" s="120"/>
      <c r="BK20" s="120"/>
      <c r="BL20" s="120" t="s">
        <v>52</v>
      </c>
      <c r="BM20" s="120"/>
      <c r="BN20" s="120"/>
      <c r="BO20" s="120"/>
      <c r="BP20" s="120"/>
      <c r="BQ20" s="120"/>
      <c r="BR20" s="120"/>
      <c r="BS20" s="120"/>
      <c r="BT20" s="121" t="s">
        <v>34</v>
      </c>
      <c r="BU20" s="188"/>
      <c r="BV20" s="189"/>
      <c r="BW20" s="121" t="s">
        <v>53</v>
      </c>
      <c r="BX20" s="122"/>
      <c r="BY20" s="122"/>
      <c r="BZ20" s="171"/>
      <c r="CA20" s="122"/>
      <c r="CB20" s="122"/>
      <c r="CC20" s="122"/>
      <c r="CD20" s="122"/>
      <c r="CE20" s="122"/>
      <c r="CF20" s="122"/>
      <c r="CG20" s="123"/>
      <c r="CH20" s="121"/>
      <c r="CI20" s="122"/>
      <c r="CJ20" s="123"/>
      <c r="CK20" s="121"/>
      <c r="CL20" s="122"/>
      <c r="CM20" s="122"/>
      <c r="CN20" s="122"/>
      <c r="CO20" s="122"/>
      <c r="CP20" s="122"/>
      <c r="CQ20" s="122"/>
      <c r="CR20" s="123"/>
      <c r="CS20" s="121"/>
      <c r="CT20" s="122"/>
      <c r="CU20" s="123"/>
      <c r="CV20" s="121"/>
      <c r="CW20" s="122"/>
      <c r="CX20" s="122"/>
      <c r="CY20" s="122"/>
      <c r="CZ20" s="122"/>
      <c r="DA20" s="122"/>
      <c r="DB20" s="122"/>
      <c r="DC20" s="123"/>
      <c r="DD20" s="120" t="s">
        <v>34</v>
      </c>
      <c r="DE20" s="120"/>
      <c r="DF20" s="120"/>
      <c r="DG20" s="170" t="s">
        <v>55</v>
      </c>
      <c r="DH20" s="170"/>
      <c r="DI20" s="170"/>
      <c r="DJ20" s="170"/>
      <c r="DK20" s="170"/>
      <c r="DL20" s="170"/>
      <c r="DM20" s="170"/>
      <c r="DN20" s="170"/>
      <c r="DO20" s="162" t="s">
        <v>34</v>
      </c>
      <c r="DP20" s="163"/>
      <c r="DQ20" s="164"/>
      <c r="DR20" s="162" t="s">
        <v>45</v>
      </c>
      <c r="DS20" s="163"/>
      <c r="DT20" s="163"/>
      <c r="DU20" s="163"/>
      <c r="DV20" s="163"/>
      <c r="DW20" s="163"/>
      <c r="DX20" s="163"/>
      <c r="DY20" s="164"/>
      <c r="DZ20" s="162" t="s">
        <v>46</v>
      </c>
      <c r="EA20" s="163"/>
      <c r="EB20" s="163"/>
      <c r="EC20" s="163"/>
      <c r="ED20" s="163"/>
      <c r="EE20" s="163"/>
      <c r="EF20" s="163"/>
      <c r="EG20" s="164"/>
      <c r="EH20" s="120" t="s">
        <v>34</v>
      </c>
      <c r="EI20" s="120"/>
      <c r="EJ20" s="120"/>
      <c r="EK20" s="120" t="s">
        <v>36</v>
      </c>
      <c r="EL20" s="120"/>
      <c r="EM20" s="120"/>
      <c r="EN20" s="120"/>
      <c r="EO20" s="120"/>
      <c r="EP20" s="120"/>
      <c r="EQ20" s="120"/>
      <c r="ER20" s="120"/>
      <c r="ES20" s="120" t="s">
        <v>34</v>
      </c>
      <c r="ET20" s="120"/>
      <c r="EU20" s="120"/>
      <c r="EV20" s="120" t="s">
        <v>37</v>
      </c>
      <c r="EW20" s="120"/>
      <c r="EX20" s="120"/>
      <c r="EY20" s="120"/>
      <c r="EZ20" s="120"/>
      <c r="FA20" s="120"/>
      <c r="FB20" s="120"/>
      <c r="FC20" s="120"/>
      <c r="FD20" s="156"/>
      <c r="FE20" s="157"/>
      <c r="FF20" s="157"/>
      <c r="FG20" s="157"/>
      <c r="FH20" s="157"/>
      <c r="FI20" s="157"/>
      <c r="FJ20" s="157"/>
      <c r="FK20" s="157"/>
      <c r="FL20" s="157"/>
      <c r="FM20" s="157"/>
      <c r="FN20" s="157"/>
      <c r="FO20" s="157"/>
      <c r="FP20" s="158"/>
      <c r="FQ20" s="156"/>
      <c r="FR20" s="157"/>
      <c r="FS20" s="157"/>
      <c r="FT20" s="157"/>
      <c r="FU20" s="157"/>
      <c r="FV20" s="157"/>
      <c r="FW20" s="157"/>
      <c r="FX20" s="158"/>
    </row>
    <row r="21" spans="2:221" s="15" customFormat="1" ht="44.25" customHeight="1" x14ac:dyDescent="0.2">
      <c r="C21" s="141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3"/>
      <c r="Q21" s="141"/>
      <c r="R21" s="142"/>
      <c r="S21" s="142"/>
      <c r="T21" s="143"/>
      <c r="U21" s="141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3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41"/>
      <c r="BU21" s="142"/>
      <c r="BV21" s="143"/>
      <c r="BW21" s="124"/>
      <c r="BX21" s="125"/>
      <c r="BY21" s="125"/>
      <c r="BZ21" s="125"/>
      <c r="CA21" s="125"/>
      <c r="CB21" s="125"/>
      <c r="CC21" s="125"/>
      <c r="CD21" s="125"/>
      <c r="CE21" s="125"/>
      <c r="CF21" s="125"/>
      <c r="CG21" s="126"/>
      <c r="CH21" s="124"/>
      <c r="CI21" s="125"/>
      <c r="CJ21" s="126"/>
      <c r="CK21" s="124"/>
      <c r="CL21" s="125"/>
      <c r="CM21" s="125"/>
      <c r="CN21" s="125"/>
      <c r="CO21" s="125"/>
      <c r="CP21" s="125"/>
      <c r="CQ21" s="125"/>
      <c r="CR21" s="126"/>
      <c r="CS21" s="124"/>
      <c r="CT21" s="125"/>
      <c r="CU21" s="126"/>
      <c r="CV21" s="124"/>
      <c r="CW21" s="125"/>
      <c r="CX21" s="125"/>
      <c r="CY21" s="125"/>
      <c r="CZ21" s="125"/>
      <c r="DA21" s="125"/>
      <c r="DB21" s="125"/>
      <c r="DC21" s="126"/>
      <c r="DD21" s="120"/>
      <c r="DE21" s="120"/>
      <c r="DF21" s="120"/>
      <c r="DG21" s="170"/>
      <c r="DH21" s="170"/>
      <c r="DI21" s="170"/>
      <c r="DJ21" s="170"/>
      <c r="DK21" s="170"/>
      <c r="DL21" s="170"/>
      <c r="DM21" s="170"/>
      <c r="DN21" s="170"/>
      <c r="DO21" s="165"/>
      <c r="DP21" s="166"/>
      <c r="DQ21" s="167"/>
      <c r="DR21" s="165"/>
      <c r="DS21" s="166"/>
      <c r="DT21" s="166"/>
      <c r="DU21" s="166"/>
      <c r="DV21" s="166"/>
      <c r="DW21" s="166"/>
      <c r="DX21" s="166"/>
      <c r="DY21" s="167"/>
      <c r="DZ21" s="165"/>
      <c r="EA21" s="166"/>
      <c r="EB21" s="166"/>
      <c r="EC21" s="166"/>
      <c r="ED21" s="166"/>
      <c r="EE21" s="166"/>
      <c r="EF21" s="166"/>
      <c r="EG21" s="167"/>
      <c r="EH21" s="120"/>
      <c r="EI21" s="120"/>
      <c r="EJ21" s="120"/>
      <c r="EK21" s="120"/>
      <c r="EL21" s="120"/>
      <c r="EM21" s="120"/>
      <c r="EN21" s="120"/>
      <c r="EO21" s="120"/>
      <c r="EP21" s="120"/>
      <c r="EQ21" s="120"/>
      <c r="ER21" s="120"/>
      <c r="ES21" s="120"/>
      <c r="ET21" s="120"/>
      <c r="EU21" s="120"/>
      <c r="EV21" s="120"/>
      <c r="EW21" s="120"/>
      <c r="EX21" s="120"/>
      <c r="EY21" s="120"/>
      <c r="EZ21" s="120"/>
      <c r="FA21" s="120"/>
      <c r="FB21" s="120"/>
      <c r="FC21" s="120"/>
      <c r="FD21" s="141"/>
      <c r="FE21" s="142"/>
      <c r="FF21" s="142"/>
      <c r="FG21" s="142"/>
      <c r="FH21" s="142"/>
      <c r="FI21" s="142"/>
      <c r="FJ21" s="142"/>
      <c r="FK21" s="142"/>
      <c r="FL21" s="142"/>
      <c r="FM21" s="142"/>
      <c r="FN21" s="142"/>
      <c r="FO21" s="142"/>
      <c r="FP21" s="143"/>
      <c r="FQ21" s="141"/>
      <c r="FR21" s="142"/>
      <c r="FS21" s="142"/>
      <c r="FT21" s="142"/>
      <c r="FU21" s="142"/>
      <c r="FV21" s="142"/>
      <c r="FW21" s="142"/>
      <c r="FX21" s="143"/>
    </row>
    <row r="22" spans="2:221" s="15" customFormat="1" ht="12.75" x14ac:dyDescent="0.2">
      <c r="C22" s="119">
        <v>1</v>
      </c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>
        <v>2</v>
      </c>
      <c r="R22" s="119"/>
      <c r="S22" s="119"/>
      <c r="T22" s="119"/>
      <c r="U22" s="119">
        <v>3</v>
      </c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75">
        <v>4</v>
      </c>
      <c r="AM22" s="76"/>
      <c r="AN22" s="76"/>
      <c r="AO22" s="76"/>
      <c r="AP22" s="76"/>
      <c r="AQ22" s="76"/>
      <c r="AR22" s="77"/>
      <c r="AS22" s="75">
        <v>5</v>
      </c>
      <c r="AT22" s="76"/>
      <c r="AU22" s="76"/>
      <c r="AV22" s="76"/>
      <c r="AW22" s="76"/>
      <c r="AX22" s="76"/>
      <c r="AY22" s="77"/>
      <c r="AZ22" s="75">
        <v>6</v>
      </c>
      <c r="BA22" s="76"/>
      <c r="BB22" s="77"/>
      <c r="BC22" s="75">
        <v>7</v>
      </c>
      <c r="BD22" s="88"/>
      <c r="BE22" s="88"/>
      <c r="BF22" s="88"/>
      <c r="BG22" s="88"/>
      <c r="BH22" s="89"/>
      <c r="BI22" s="75">
        <v>8</v>
      </c>
      <c r="BJ22" s="76"/>
      <c r="BK22" s="77"/>
      <c r="BL22" s="75">
        <v>9</v>
      </c>
      <c r="BM22" s="88"/>
      <c r="BN22" s="88"/>
      <c r="BO22" s="88"/>
      <c r="BP22" s="88"/>
      <c r="BQ22" s="88"/>
      <c r="BR22" s="88"/>
      <c r="BS22" s="89"/>
      <c r="BT22" s="87"/>
      <c r="BU22" s="88"/>
      <c r="BV22" s="89"/>
      <c r="BW22" s="75">
        <v>10</v>
      </c>
      <c r="BX22" s="76"/>
      <c r="BY22" s="76"/>
      <c r="BZ22" s="88"/>
      <c r="CA22" s="88"/>
      <c r="CB22" s="88"/>
      <c r="CC22" s="88"/>
      <c r="CD22" s="88"/>
      <c r="CE22" s="88"/>
      <c r="CF22" s="88"/>
      <c r="CG22" s="89"/>
      <c r="CH22" s="75">
        <v>11</v>
      </c>
      <c r="CI22" s="76"/>
      <c r="CJ22" s="77"/>
      <c r="CK22" s="75">
        <v>12</v>
      </c>
      <c r="CL22" s="76"/>
      <c r="CM22" s="76"/>
      <c r="CN22" s="76"/>
      <c r="CO22" s="76"/>
      <c r="CP22" s="76"/>
      <c r="CQ22" s="76"/>
      <c r="CR22" s="77"/>
      <c r="CS22" s="75">
        <v>13</v>
      </c>
      <c r="CT22" s="76"/>
      <c r="CU22" s="77"/>
      <c r="CV22" s="75">
        <v>14</v>
      </c>
      <c r="CW22" s="76"/>
      <c r="CX22" s="76"/>
      <c r="CY22" s="76"/>
      <c r="CZ22" s="76"/>
      <c r="DA22" s="76"/>
      <c r="DB22" s="76"/>
      <c r="DC22" s="77"/>
      <c r="DD22" s="75"/>
      <c r="DE22" s="76"/>
      <c r="DF22" s="77"/>
      <c r="DG22" s="75"/>
      <c r="DH22" s="88"/>
      <c r="DI22" s="88"/>
      <c r="DJ22" s="88"/>
      <c r="DK22" s="88"/>
      <c r="DL22" s="88"/>
      <c r="DM22" s="88"/>
      <c r="DN22" s="89"/>
      <c r="DO22" s="160"/>
      <c r="DP22" s="160"/>
      <c r="DQ22" s="160"/>
      <c r="DR22" s="87"/>
      <c r="DS22" s="88"/>
      <c r="DT22" s="88"/>
      <c r="DU22" s="88"/>
      <c r="DV22" s="88"/>
      <c r="DW22" s="88"/>
      <c r="DX22" s="88"/>
      <c r="DY22" s="89"/>
      <c r="DZ22" s="87"/>
      <c r="EA22" s="88"/>
      <c r="EB22" s="88"/>
      <c r="EC22" s="88"/>
      <c r="ED22" s="88"/>
      <c r="EE22" s="88"/>
      <c r="EF22" s="88"/>
      <c r="EG22" s="89"/>
      <c r="EH22" s="75">
        <v>17</v>
      </c>
      <c r="EI22" s="76"/>
      <c r="EJ22" s="77"/>
      <c r="EK22" s="75">
        <v>18</v>
      </c>
      <c r="EL22" s="88"/>
      <c r="EM22" s="88"/>
      <c r="EN22" s="88"/>
      <c r="EO22" s="88"/>
      <c r="EP22" s="88"/>
      <c r="EQ22" s="88"/>
      <c r="ER22" s="89"/>
      <c r="ES22" s="75">
        <v>19</v>
      </c>
      <c r="ET22" s="76"/>
      <c r="EU22" s="77"/>
      <c r="EV22" s="75">
        <v>20</v>
      </c>
      <c r="EW22" s="88"/>
      <c r="EX22" s="88"/>
      <c r="EY22" s="88"/>
      <c r="EZ22" s="88"/>
      <c r="FA22" s="88"/>
      <c r="FB22" s="88"/>
      <c r="FC22" s="89"/>
      <c r="FD22" s="161">
        <v>21</v>
      </c>
      <c r="FE22" s="161"/>
      <c r="FF22" s="161"/>
      <c r="FG22" s="161"/>
      <c r="FH22" s="161"/>
      <c r="FI22" s="161"/>
      <c r="FJ22" s="161"/>
      <c r="FK22" s="161"/>
      <c r="FL22" s="161"/>
      <c r="FM22" s="161"/>
      <c r="FN22" s="161"/>
      <c r="FO22" s="161"/>
      <c r="FP22" s="161"/>
      <c r="FQ22" s="161">
        <v>22</v>
      </c>
      <c r="FR22" s="161"/>
      <c r="FS22" s="161"/>
      <c r="FT22" s="161"/>
      <c r="FU22" s="161"/>
      <c r="FV22" s="161"/>
      <c r="FW22" s="161"/>
      <c r="FX22" s="161"/>
    </row>
    <row r="23" spans="2:221" s="15" customFormat="1" ht="24.75" customHeight="1" x14ac:dyDescent="0.2">
      <c r="C23" s="75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7"/>
      <c r="Q23" s="127"/>
      <c r="R23" s="127"/>
      <c r="S23" s="127"/>
      <c r="T23" s="127"/>
      <c r="U23" s="75" t="s">
        <v>50</v>
      </c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7"/>
      <c r="AL23" s="75">
        <v>1</v>
      </c>
      <c r="AM23" s="76"/>
      <c r="AN23" s="76"/>
      <c r="AO23" s="76"/>
      <c r="AP23" s="76"/>
      <c r="AQ23" s="76"/>
      <c r="AR23" s="77"/>
      <c r="AS23" s="69">
        <v>30200</v>
      </c>
      <c r="AT23" s="88"/>
      <c r="AU23" s="88"/>
      <c r="AV23" s="88"/>
      <c r="AW23" s="88"/>
      <c r="AX23" s="88"/>
      <c r="AY23" s="89"/>
      <c r="AZ23" s="72">
        <v>15</v>
      </c>
      <c r="BA23" s="73"/>
      <c r="BB23" s="74"/>
      <c r="BC23" s="69">
        <f>ROUND((AS23*AZ23)/100,2)</f>
        <v>4530</v>
      </c>
      <c r="BD23" s="70"/>
      <c r="BE23" s="70"/>
      <c r="BF23" s="70"/>
      <c r="BG23" s="70"/>
      <c r="BH23" s="71"/>
      <c r="BI23" s="69">
        <v>0.25</v>
      </c>
      <c r="BJ23" s="70"/>
      <c r="BK23" s="71"/>
      <c r="BL23" s="69">
        <f>ROUND(AS23*BI23,2)</f>
        <v>7550</v>
      </c>
      <c r="BM23" s="70"/>
      <c r="BN23" s="70"/>
      <c r="BO23" s="70"/>
      <c r="BP23" s="70"/>
      <c r="BQ23" s="70"/>
      <c r="BR23" s="88"/>
      <c r="BS23" s="89"/>
      <c r="BT23" s="87">
        <v>5</v>
      </c>
      <c r="BU23" s="88"/>
      <c r="BV23" s="89"/>
      <c r="BW23" s="69">
        <f>ROUND((AS23*BT23/100),2)</f>
        <v>1510</v>
      </c>
      <c r="BX23" s="70"/>
      <c r="BY23" s="70"/>
      <c r="BZ23" s="70"/>
      <c r="CA23" s="70"/>
      <c r="CB23" s="70"/>
      <c r="CC23" s="70"/>
      <c r="CD23" s="70"/>
      <c r="CE23" s="70"/>
      <c r="CF23" s="70"/>
      <c r="CG23" s="71"/>
      <c r="CH23" s="96"/>
      <c r="CI23" s="97"/>
      <c r="CJ23" s="98"/>
      <c r="CK23" s="69"/>
      <c r="CL23" s="70"/>
      <c r="CM23" s="70"/>
      <c r="CN23" s="70"/>
      <c r="CO23" s="70"/>
      <c r="CP23" s="70"/>
      <c r="CQ23" s="70"/>
      <c r="CR23" s="71"/>
      <c r="CS23" s="72"/>
      <c r="CT23" s="73"/>
      <c r="CU23" s="74"/>
      <c r="CV23" s="69"/>
      <c r="CW23" s="70"/>
      <c r="CX23" s="70"/>
      <c r="CY23" s="70"/>
      <c r="CZ23" s="70"/>
      <c r="DA23" s="70"/>
      <c r="DB23" s="70"/>
      <c r="DC23" s="71"/>
      <c r="DD23" s="72">
        <v>0</v>
      </c>
      <c r="DE23" s="73"/>
      <c r="DF23" s="74"/>
      <c r="DG23" s="69">
        <f>ROUND(AS23*DD23/100,2)</f>
        <v>0</v>
      </c>
      <c r="DH23" s="70"/>
      <c r="DI23" s="70"/>
      <c r="DJ23" s="70"/>
      <c r="DK23" s="70"/>
      <c r="DL23" s="70"/>
      <c r="DM23" s="88"/>
      <c r="DN23" s="89"/>
      <c r="DO23" s="160"/>
      <c r="DP23" s="160"/>
      <c r="DQ23" s="160"/>
      <c r="DR23" s="87"/>
      <c r="DS23" s="88"/>
      <c r="DT23" s="88"/>
      <c r="DU23" s="88"/>
      <c r="DV23" s="88"/>
      <c r="DW23" s="88"/>
      <c r="DX23" s="88"/>
      <c r="DY23" s="89"/>
      <c r="DZ23" s="87"/>
      <c r="EA23" s="88"/>
      <c r="EB23" s="88"/>
      <c r="EC23" s="88"/>
      <c r="ED23" s="88"/>
      <c r="EE23" s="88"/>
      <c r="EF23" s="88"/>
      <c r="EG23" s="89"/>
      <c r="EH23" s="72">
        <v>70</v>
      </c>
      <c r="EI23" s="73"/>
      <c r="EJ23" s="74"/>
      <c r="EK23" s="69">
        <f>ROUND((AS23+BC23+BL23+BW23+CK23+CV23+DG23+DR23+DZ23)*EH23/100,2)</f>
        <v>30653</v>
      </c>
      <c r="EL23" s="70"/>
      <c r="EM23" s="70"/>
      <c r="EN23" s="70"/>
      <c r="EO23" s="70"/>
      <c r="EP23" s="70"/>
      <c r="EQ23" s="88"/>
      <c r="ER23" s="89"/>
      <c r="ES23" s="72">
        <v>50</v>
      </c>
      <c r="ET23" s="73"/>
      <c r="EU23" s="74"/>
      <c r="EV23" s="69">
        <f>ROUND((AS23+BC23+BL23+BW23+CK23+CV23+DG23+DR23+DZ23)*ES23/100,2)</f>
        <v>21895</v>
      </c>
      <c r="EW23" s="70"/>
      <c r="EX23" s="70"/>
      <c r="EY23" s="70"/>
      <c r="EZ23" s="70"/>
      <c r="FA23" s="70"/>
      <c r="FB23" s="88"/>
      <c r="FC23" s="89"/>
      <c r="FD23" s="112">
        <f>ROUND((AS23+BC23+BL23+BW23+CK23+CV23+EK23+EV23+DG23)*AL23,2)</f>
        <v>96338</v>
      </c>
      <c r="FE23" s="113"/>
      <c r="FF23" s="113"/>
      <c r="FG23" s="113"/>
      <c r="FH23" s="113"/>
      <c r="FI23" s="113"/>
      <c r="FJ23" s="113"/>
      <c r="FK23" s="113"/>
      <c r="FL23" s="113"/>
      <c r="FM23" s="113"/>
      <c r="FN23" s="113"/>
      <c r="FO23" s="113"/>
      <c r="FP23" s="114"/>
      <c r="FQ23" s="119"/>
      <c r="FR23" s="119"/>
      <c r="FS23" s="119"/>
      <c r="FT23" s="119"/>
      <c r="FU23" s="119"/>
      <c r="FV23" s="119"/>
      <c r="FW23" s="119"/>
      <c r="FX23" s="119"/>
    </row>
    <row r="24" spans="2:221" s="15" customFormat="1" ht="24.75" customHeight="1" x14ac:dyDescent="0.2"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27"/>
      <c r="R24" s="127"/>
      <c r="S24" s="127"/>
      <c r="T24" s="127"/>
      <c r="U24" s="75" t="s">
        <v>51</v>
      </c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7"/>
      <c r="AL24" s="75">
        <v>1</v>
      </c>
      <c r="AM24" s="76"/>
      <c r="AN24" s="76"/>
      <c r="AO24" s="76"/>
      <c r="AP24" s="76"/>
      <c r="AQ24" s="76"/>
      <c r="AR24" s="77"/>
      <c r="AS24" s="69">
        <v>14594</v>
      </c>
      <c r="AT24" s="88"/>
      <c r="AU24" s="88"/>
      <c r="AV24" s="88"/>
      <c r="AW24" s="88"/>
      <c r="AX24" s="88"/>
      <c r="AY24" s="89"/>
      <c r="AZ24" s="72">
        <v>15</v>
      </c>
      <c r="BA24" s="73"/>
      <c r="BB24" s="74"/>
      <c r="BC24" s="69">
        <f>ROUND((AS24*AZ24)/100,2)</f>
        <v>2189.1</v>
      </c>
      <c r="BD24" s="70"/>
      <c r="BE24" s="70"/>
      <c r="BF24" s="70"/>
      <c r="BG24" s="70"/>
      <c r="BH24" s="71"/>
      <c r="BI24" s="69">
        <v>0.25</v>
      </c>
      <c r="BJ24" s="70"/>
      <c r="BK24" s="71"/>
      <c r="BL24" s="69">
        <f>ROUND(AS24*BI24,2)</f>
        <v>3648.5</v>
      </c>
      <c r="BM24" s="70"/>
      <c r="BN24" s="70"/>
      <c r="BO24" s="70"/>
      <c r="BP24" s="70"/>
      <c r="BQ24" s="70"/>
      <c r="BR24" s="70"/>
      <c r="BS24" s="71"/>
      <c r="BT24" s="87">
        <v>80</v>
      </c>
      <c r="BU24" s="88"/>
      <c r="BV24" s="89"/>
      <c r="BW24" s="69">
        <f>ROUND((AS24*BT24/100),2)</f>
        <v>11675.2</v>
      </c>
      <c r="BX24" s="70"/>
      <c r="BY24" s="70"/>
      <c r="BZ24" s="70"/>
      <c r="CA24" s="70"/>
      <c r="CB24" s="70"/>
      <c r="CC24" s="70"/>
      <c r="CD24" s="70"/>
      <c r="CE24" s="70"/>
      <c r="CF24" s="70"/>
      <c r="CG24" s="71"/>
      <c r="CH24" s="96"/>
      <c r="CI24" s="97"/>
      <c r="CJ24" s="98"/>
      <c r="CK24" s="69"/>
      <c r="CL24" s="70"/>
      <c r="CM24" s="70"/>
      <c r="CN24" s="70"/>
      <c r="CO24" s="70"/>
      <c r="CP24" s="70"/>
      <c r="CQ24" s="70"/>
      <c r="CR24" s="71"/>
      <c r="CS24" s="72"/>
      <c r="CT24" s="73"/>
      <c r="CU24" s="74"/>
      <c r="CV24" s="69"/>
      <c r="CW24" s="70"/>
      <c r="CX24" s="70"/>
      <c r="CY24" s="70"/>
      <c r="CZ24" s="70"/>
      <c r="DA24" s="70"/>
      <c r="DB24" s="70"/>
      <c r="DC24" s="71"/>
      <c r="DD24" s="72">
        <v>0</v>
      </c>
      <c r="DE24" s="73"/>
      <c r="DF24" s="74"/>
      <c r="DG24" s="69">
        <f>ROUND(AS24*DD24/100,2)</f>
        <v>0</v>
      </c>
      <c r="DH24" s="70"/>
      <c r="DI24" s="70"/>
      <c r="DJ24" s="70"/>
      <c r="DK24" s="70"/>
      <c r="DL24" s="70"/>
      <c r="DM24" s="88"/>
      <c r="DN24" s="89"/>
      <c r="DO24" s="160"/>
      <c r="DP24" s="160"/>
      <c r="DQ24" s="160"/>
      <c r="DR24" s="87"/>
      <c r="DS24" s="88"/>
      <c r="DT24" s="88"/>
      <c r="DU24" s="88"/>
      <c r="DV24" s="88"/>
      <c r="DW24" s="88"/>
      <c r="DX24" s="88"/>
      <c r="DY24" s="89"/>
      <c r="DZ24" s="87"/>
      <c r="EA24" s="88"/>
      <c r="EB24" s="88"/>
      <c r="EC24" s="88"/>
      <c r="ED24" s="88"/>
      <c r="EE24" s="88"/>
      <c r="EF24" s="88"/>
      <c r="EG24" s="89"/>
      <c r="EH24" s="72">
        <v>70</v>
      </c>
      <c r="EI24" s="73"/>
      <c r="EJ24" s="74"/>
      <c r="EK24" s="69">
        <f>ROUND((AS24+BC24+BL24+BW24+CK24+CV24+DG24+DR24+DZ24)*EH24/100,2)</f>
        <v>22474.76</v>
      </c>
      <c r="EL24" s="70"/>
      <c r="EM24" s="70"/>
      <c r="EN24" s="70"/>
      <c r="EO24" s="70"/>
      <c r="EP24" s="70"/>
      <c r="EQ24" s="88"/>
      <c r="ER24" s="89"/>
      <c r="ES24" s="72">
        <v>50</v>
      </c>
      <c r="ET24" s="73"/>
      <c r="EU24" s="74"/>
      <c r="EV24" s="69">
        <f>ROUND((AS24+BC24+BL24+BW24+CK24+CV24+DG24+DR24+DZ24)*ES24/100,2)</f>
        <v>16053.4</v>
      </c>
      <c r="EW24" s="70"/>
      <c r="EX24" s="70"/>
      <c r="EY24" s="70"/>
      <c r="EZ24" s="70"/>
      <c r="FA24" s="70"/>
      <c r="FB24" s="88"/>
      <c r="FC24" s="89"/>
      <c r="FD24" s="112">
        <f>ROUND((AS24+BC24+BL24+BW24+CK24+CV24+EK24+EV24+DG24)*AL24,2)</f>
        <v>70634.960000000006</v>
      </c>
      <c r="FE24" s="113"/>
      <c r="FF24" s="113"/>
      <c r="FG24" s="113"/>
      <c r="FH24" s="113"/>
      <c r="FI24" s="113"/>
      <c r="FJ24" s="113"/>
      <c r="FK24" s="113"/>
      <c r="FL24" s="113"/>
      <c r="FM24" s="113"/>
      <c r="FN24" s="113"/>
      <c r="FO24" s="113"/>
      <c r="FP24" s="114"/>
      <c r="FQ24" s="119"/>
      <c r="FR24" s="119"/>
      <c r="FS24" s="119"/>
      <c r="FT24" s="119"/>
      <c r="FU24" s="119"/>
      <c r="FV24" s="119"/>
      <c r="FW24" s="119"/>
      <c r="FX24" s="119"/>
    </row>
    <row r="25" spans="2:221" s="15" customFormat="1" ht="24" customHeight="1" x14ac:dyDescent="0.2">
      <c r="C25" s="81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3"/>
      <c r="Q25" s="78"/>
      <c r="R25" s="79"/>
      <c r="S25" s="79"/>
      <c r="T25" s="80"/>
      <c r="U25" s="75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7"/>
      <c r="AL25" s="75"/>
      <c r="AM25" s="76"/>
      <c r="AN25" s="76"/>
      <c r="AO25" s="76"/>
      <c r="AP25" s="76"/>
      <c r="AQ25" s="76"/>
      <c r="AR25" s="77"/>
      <c r="AS25" s="69"/>
      <c r="AT25" s="70"/>
      <c r="AU25" s="70"/>
      <c r="AV25" s="70"/>
      <c r="AW25" s="70"/>
      <c r="AX25" s="70"/>
      <c r="AY25" s="71"/>
      <c r="AZ25" s="72"/>
      <c r="BA25" s="73"/>
      <c r="BB25" s="74"/>
      <c r="BC25" s="69"/>
      <c r="BD25" s="70"/>
      <c r="BE25" s="70"/>
      <c r="BF25" s="70"/>
      <c r="BG25" s="70"/>
      <c r="BH25" s="71"/>
      <c r="BI25" s="69"/>
      <c r="BJ25" s="70"/>
      <c r="BK25" s="71"/>
      <c r="BL25" s="69"/>
      <c r="BM25" s="70"/>
      <c r="BN25" s="70"/>
      <c r="BO25" s="70"/>
      <c r="BP25" s="70"/>
      <c r="BQ25" s="70"/>
      <c r="BR25" s="70"/>
      <c r="BS25" s="71"/>
      <c r="BT25" s="87"/>
      <c r="BU25" s="88"/>
      <c r="BV25" s="89"/>
      <c r="BW25" s="69"/>
      <c r="BX25" s="70"/>
      <c r="BY25" s="70"/>
      <c r="BZ25" s="70"/>
      <c r="CA25" s="70"/>
      <c r="CB25" s="70"/>
      <c r="CC25" s="70"/>
      <c r="CD25" s="70"/>
      <c r="CE25" s="70"/>
      <c r="CF25" s="70"/>
      <c r="CG25" s="71"/>
      <c r="CH25" s="96"/>
      <c r="CI25" s="97"/>
      <c r="CJ25" s="98"/>
      <c r="CK25" s="69"/>
      <c r="CL25" s="70"/>
      <c r="CM25" s="70"/>
      <c r="CN25" s="70"/>
      <c r="CO25" s="70"/>
      <c r="CP25" s="70"/>
      <c r="CQ25" s="70"/>
      <c r="CR25" s="71"/>
      <c r="CS25" s="72"/>
      <c r="CT25" s="73"/>
      <c r="CU25" s="74"/>
      <c r="CV25" s="69"/>
      <c r="CW25" s="70"/>
      <c r="CX25" s="70"/>
      <c r="CY25" s="70"/>
      <c r="CZ25" s="70"/>
      <c r="DA25" s="70"/>
      <c r="DB25" s="70"/>
      <c r="DC25" s="71"/>
      <c r="DD25" s="72"/>
      <c r="DE25" s="73"/>
      <c r="DF25" s="74"/>
      <c r="DG25" s="69"/>
      <c r="DH25" s="70"/>
      <c r="DI25" s="70"/>
      <c r="DJ25" s="70"/>
      <c r="DK25" s="70"/>
      <c r="DL25" s="70"/>
      <c r="DM25" s="70"/>
      <c r="DN25" s="71"/>
      <c r="DO25" s="87"/>
      <c r="DP25" s="88"/>
      <c r="DQ25" s="89"/>
      <c r="DR25" s="87"/>
      <c r="DS25" s="88"/>
      <c r="DT25" s="88"/>
      <c r="DU25" s="88"/>
      <c r="DV25" s="88"/>
      <c r="DW25" s="88"/>
      <c r="DX25" s="88"/>
      <c r="DY25" s="89"/>
      <c r="DZ25" s="87"/>
      <c r="EA25" s="88"/>
      <c r="EB25" s="88"/>
      <c r="EC25" s="88"/>
      <c r="ED25" s="88"/>
      <c r="EE25" s="88"/>
      <c r="EF25" s="88"/>
      <c r="EG25" s="89"/>
      <c r="EH25" s="72"/>
      <c r="EI25" s="73"/>
      <c r="EJ25" s="74"/>
      <c r="EK25" s="69"/>
      <c r="EL25" s="70"/>
      <c r="EM25" s="70"/>
      <c r="EN25" s="70"/>
      <c r="EO25" s="70"/>
      <c r="EP25" s="70"/>
      <c r="EQ25" s="70"/>
      <c r="ER25" s="71"/>
      <c r="ES25" s="72"/>
      <c r="ET25" s="73"/>
      <c r="EU25" s="74"/>
      <c r="EV25" s="69"/>
      <c r="EW25" s="70"/>
      <c r="EX25" s="70"/>
      <c r="EY25" s="70"/>
      <c r="EZ25" s="70"/>
      <c r="FA25" s="70"/>
      <c r="FB25" s="70"/>
      <c r="FC25" s="71"/>
      <c r="FD25" s="112"/>
      <c r="FE25" s="113"/>
      <c r="FF25" s="113"/>
      <c r="FG25" s="113"/>
      <c r="FH25" s="113"/>
      <c r="FI25" s="113"/>
      <c r="FJ25" s="113"/>
      <c r="FK25" s="113"/>
      <c r="FL25" s="113"/>
      <c r="FM25" s="113"/>
      <c r="FN25" s="113"/>
      <c r="FO25" s="113"/>
      <c r="FP25" s="114"/>
      <c r="FQ25" s="81"/>
      <c r="FR25" s="82"/>
      <c r="FS25" s="82"/>
      <c r="FT25" s="82"/>
      <c r="FU25" s="82"/>
      <c r="FV25" s="82"/>
      <c r="FW25" s="82"/>
      <c r="FX25" s="83"/>
    </row>
    <row r="26" spans="2:221" s="15" customFormat="1" ht="15.95" customHeight="1" x14ac:dyDescent="0.2">
      <c r="C26" s="81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3"/>
      <c r="Q26" s="78"/>
      <c r="R26" s="79"/>
      <c r="S26" s="79"/>
      <c r="T26" s="80"/>
      <c r="U26" s="81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3"/>
      <c r="AL26" s="75"/>
      <c r="AM26" s="76"/>
      <c r="AN26" s="76"/>
      <c r="AO26" s="76"/>
      <c r="AP26" s="76"/>
      <c r="AQ26" s="76"/>
      <c r="AR26" s="77"/>
      <c r="AS26" s="69"/>
      <c r="AT26" s="70"/>
      <c r="AU26" s="70"/>
      <c r="AV26" s="70"/>
      <c r="AW26" s="70"/>
      <c r="AX26" s="70"/>
      <c r="AY26" s="71"/>
      <c r="AZ26" s="72"/>
      <c r="BA26" s="73"/>
      <c r="BB26" s="74"/>
      <c r="BC26" s="69"/>
      <c r="BD26" s="70"/>
      <c r="BE26" s="70"/>
      <c r="BF26" s="70"/>
      <c r="BG26" s="70"/>
      <c r="BH26" s="71"/>
      <c r="BI26" s="69"/>
      <c r="BJ26" s="70"/>
      <c r="BK26" s="71"/>
      <c r="BL26" s="69"/>
      <c r="BM26" s="70"/>
      <c r="BN26" s="70"/>
      <c r="BO26" s="70"/>
      <c r="BP26" s="70"/>
      <c r="BQ26" s="70"/>
      <c r="BR26" s="70"/>
      <c r="BS26" s="71"/>
      <c r="BT26" s="87"/>
      <c r="BU26" s="88"/>
      <c r="BV26" s="89"/>
      <c r="BW26" s="69"/>
      <c r="BX26" s="70"/>
      <c r="BY26" s="70"/>
      <c r="BZ26" s="70"/>
      <c r="CA26" s="70"/>
      <c r="CB26" s="70"/>
      <c r="CC26" s="70"/>
      <c r="CD26" s="70"/>
      <c r="CE26" s="70"/>
      <c r="CF26" s="70"/>
      <c r="CG26" s="71"/>
      <c r="CH26" s="96"/>
      <c r="CI26" s="97"/>
      <c r="CJ26" s="98"/>
      <c r="CK26" s="69"/>
      <c r="CL26" s="70"/>
      <c r="CM26" s="70"/>
      <c r="CN26" s="70"/>
      <c r="CO26" s="70"/>
      <c r="CP26" s="70"/>
      <c r="CQ26" s="70"/>
      <c r="CR26" s="71"/>
      <c r="CS26" s="72"/>
      <c r="CT26" s="73"/>
      <c r="CU26" s="74"/>
      <c r="CV26" s="69"/>
      <c r="CW26" s="70"/>
      <c r="CX26" s="70"/>
      <c r="CY26" s="70"/>
      <c r="CZ26" s="70"/>
      <c r="DA26" s="70"/>
      <c r="DB26" s="70"/>
      <c r="DC26" s="71"/>
      <c r="DD26" s="72"/>
      <c r="DE26" s="73"/>
      <c r="DF26" s="74"/>
      <c r="DG26" s="69"/>
      <c r="DH26" s="70"/>
      <c r="DI26" s="70"/>
      <c r="DJ26" s="70"/>
      <c r="DK26" s="70"/>
      <c r="DL26" s="70"/>
      <c r="DM26" s="70"/>
      <c r="DN26" s="71"/>
      <c r="DO26" s="87"/>
      <c r="DP26" s="88"/>
      <c r="DQ26" s="89"/>
      <c r="DR26" s="87"/>
      <c r="DS26" s="88"/>
      <c r="DT26" s="88"/>
      <c r="DU26" s="88"/>
      <c r="DV26" s="88"/>
      <c r="DW26" s="88"/>
      <c r="DX26" s="88"/>
      <c r="DY26" s="89"/>
      <c r="DZ26" s="87"/>
      <c r="EA26" s="88"/>
      <c r="EB26" s="88"/>
      <c r="EC26" s="88"/>
      <c r="ED26" s="88"/>
      <c r="EE26" s="88"/>
      <c r="EF26" s="88"/>
      <c r="EG26" s="89"/>
      <c r="EH26" s="72"/>
      <c r="EI26" s="73"/>
      <c r="EJ26" s="74"/>
      <c r="EK26" s="69"/>
      <c r="EL26" s="70"/>
      <c r="EM26" s="70"/>
      <c r="EN26" s="70"/>
      <c r="EO26" s="70"/>
      <c r="EP26" s="70"/>
      <c r="EQ26" s="70"/>
      <c r="ER26" s="71"/>
      <c r="ES26" s="72"/>
      <c r="ET26" s="73"/>
      <c r="EU26" s="74"/>
      <c r="EV26" s="69"/>
      <c r="EW26" s="70"/>
      <c r="EX26" s="70"/>
      <c r="EY26" s="70"/>
      <c r="EZ26" s="70"/>
      <c r="FA26" s="70"/>
      <c r="FB26" s="70"/>
      <c r="FC26" s="71"/>
      <c r="FD26" s="112"/>
      <c r="FE26" s="113"/>
      <c r="FF26" s="113"/>
      <c r="FG26" s="113"/>
      <c r="FH26" s="113"/>
      <c r="FI26" s="113"/>
      <c r="FJ26" s="113"/>
      <c r="FK26" s="113"/>
      <c r="FL26" s="113"/>
      <c r="FM26" s="113"/>
      <c r="FN26" s="113"/>
      <c r="FO26" s="113"/>
      <c r="FP26" s="114"/>
      <c r="FQ26" s="81"/>
      <c r="FR26" s="82"/>
      <c r="FS26" s="82"/>
      <c r="FT26" s="82"/>
      <c r="FU26" s="82"/>
      <c r="FV26" s="82"/>
      <c r="FW26" s="82"/>
      <c r="FX26" s="83"/>
    </row>
    <row r="27" spans="2:221" s="31" customFormat="1" ht="15.75" customHeight="1" x14ac:dyDescent="0.2">
      <c r="C27" s="90" t="s">
        <v>38</v>
      </c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2"/>
      <c r="AL27" s="90">
        <f>SUM(AL23:AR26)</f>
        <v>2</v>
      </c>
      <c r="AM27" s="91"/>
      <c r="AN27" s="91"/>
      <c r="AO27" s="91"/>
      <c r="AP27" s="91"/>
      <c r="AQ27" s="91"/>
      <c r="AR27" s="92"/>
      <c r="AS27" s="84">
        <f>SUM(AS23:AY26)</f>
        <v>44794</v>
      </c>
      <c r="AT27" s="85"/>
      <c r="AU27" s="85"/>
      <c r="AV27" s="85"/>
      <c r="AW27" s="85"/>
      <c r="AX27" s="85"/>
      <c r="AY27" s="86"/>
      <c r="AZ27" s="93">
        <v>10</v>
      </c>
      <c r="BA27" s="94"/>
      <c r="BB27" s="95"/>
      <c r="BC27" s="84">
        <f>SUM(BC22:BC26)</f>
        <v>6726.1</v>
      </c>
      <c r="BD27" s="85"/>
      <c r="BE27" s="85"/>
      <c r="BF27" s="85"/>
      <c r="BG27" s="85"/>
      <c r="BH27" s="86"/>
      <c r="BI27" s="84"/>
      <c r="BJ27" s="85"/>
      <c r="BK27" s="86"/>
      <c r="BL27" s="84">
        <f>SUM(BL23:BS26)</f>
        <v>11198.5</v>
      </c>
      <c r="BM27" s="85"/>
      <c r="BN27" s="85"/>
      <c r="BO27" s="85"/>
      <c r="BP27" s="85"/>
      <c r="BQ27" s="85"/>
      <c r="BR27" s="85"/>
      <c r="BS27" s="86"/>
      <c r="BT27" s="59"/>
      <c r="BU27" s="59"/>
      <c r="BV27" s="59"/>
      <c r="BW27" s="84">
        <f>SUM(BW23:CG26)</f>
        <v>13185.2</v>
      </c>
      <c r="BX27" s="85"/>
      <c r="BY27" s="85"/>
      <c r="BZ27" s="85"/>
      <c r="CA27" s="85"/>
      <c r="CB27" s="85"/>
      <c r="CC27" s="85"/>
      <c r="CD27" s="85"/>
      <c r="CE27" s="85"/>
      <c r="CF27" s="85"/>
      <c r="CG27" s="86"/>
      <c r="CH27" s="172"/>
      <c r="CI27" s="173"/>
      <c r="CJ27" s="174"/>
      <c r="CK27" s="84">
        <f>SUM(CK23:CR26)</f>
        <v>0</v>
      </c>
      <c r="CL27" s="85"/>
      <c r="CM27" s="85"/>
      <c r="CN27" s="85"/>
      <c r="CO27" s="85"/>
      <c r="CP27" s="85"/>
      <c r="CQ27" s="85"/>
      <c r="CR27" s="86"/>
      <c r="CS27" s="93"/>
      <c r="CT27" s="94"/>
      <c r="CU27" s="95"/>
      <c r="CV27" s="84">
        <f>SUM(CV23:DC26)</f>
        <v>0</v>
      </c>
      <c r="CW27" s="85"/>
      <c r="CX27" s="85"/>
      <c r="CY27" s="85"/>
      <c r="CZ27" s="85"/>
      <c r="DA27" s="85"/>
      <c r="DB27" s="85"/>
      <c r="DC27" s="86"/>
      <c r="DD27" s="93"/>
      <c r="DE27" s="94"/>
      <c r="DF27" s="95"/>
      <c r="DG27" s="84">
        <f>SUM(DG23:DN26)</f>
        <v>0</v>
      </c>
      <c r="DH27" s="85"/>
      <c r="DI27" s="85"/>
      <c r="DJ27" s="85"/>
      <c r="DK27" s="85"/>
      <c r="DL27" s="85"/>
      <c r="DM27" s="85"/>
      <c r="DN27" s="86"/>
      <c r="DO27" s="197"/>
      <c r="DP27" s="198"/>
      <c r="DQ27" s="199"/>
      <c r="DR27" s="84">
        <f>SUM(DR23:DY26)</f>
        <v>0</v>
      </c>
      <c r="DS27" s="85"/>
      <c r="DT27" s="85"/>
      <c r="DU27" s="85"/>
      <c r="DV27" s="85"/>
      <c r="DW27" s="85"/>
      <c r="DX27" s="85"/>
      <c r="DY27" s="86"/>
      <c r="DZ27" s="84">
        <f>SUM(DZ23:EG26)</f>
        <v>0</v>
      </c>
      <c r="EA27" s="85"/>
      <c r="EB27" s="85"/>
      <c r="EC27" s="85"/>
      <c r="ED27" s="85"/>
      <c r="EE27" s="85"/>
      <c r="EF27" s="85"/>
      <c r="EG27" s="86"/>
      <c r="EH27" s="93"/>
      <c r="EI27" s="94"/>
      <c r="EJ27" s="95"/>
      <c r="EK27" s="84">
        <f>SUM(EK23:ER26)</f>
        <v>53127.759999999995</v>
      </c>
      <c r="EL27" s="85"/>
      <c r="EM27" s="85"/>
      <c r="EN27" s="85"/>
      <c r="EO27" s="85"/>
      <c r="EP27" s="85"/>
      <c r="EQ27" s="85"/>
      <c r="ER27" s="86"/>
      <c r="ES27" s="93"/>
      <c r="ET27" s="94"/>
      <c r="EU27" s="95"/>
      <c r="EV27" s="84">
        <f>SUM(EV23:FC26)</f>
        <v>37948.400000000001</v>
      </c>
      <c r="EW27" s="85"/>
      <c r="EX27" s="85"/>
      <c r="EY27" s="85"/>
      <c r="EZ27" s="85"/>
      <c r="FA27" s="85"/>
      <c r="FB27" s="85"/>
      <c r="FC27" s="86"/>
      <c r="FD27" s="194">
        <f>SUM(FD23:FP26)</f>
        <v>166972.96000000002</v>
      </c>
      <c r="FE27" s="195"/>
      <c r="FF27" s="195"/>
      <c r="FG27" s="195"/>
      <c r="FH27" s="195"/>
      <c r="FI27" s="195"/>
      <c r="FJ27" s="195"/>
      <c r="FK27" s="195"/>
      <c r="FL27" s="195"/>
      <c r="FM27" s="195"/>
      <c r="FN27" s="195"/>
      <c r="FO27" s="195"/>
      <c r="FP27" s="196"/>
      <c r="FQ27" s="191"/>
      <c r="FR27" s="192"/>
      <c r="FS27" s="192"/>
      <c r="FT27" s="192"/>
      <c r="FU27" s="192"/>
      <c r="FV27" s="192"/>
      <c r="FW27" s="192"/>
      <c r="FX27" s="193"/>
    </row>
    <row r="28" spans="2:221" s="15" customFormat="1" ht="0.75" customHeight="1" x14ac:dyDescent="0.2">
      <c r="C28" s="75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7"/>
      <c r="Q28" s="78"/>
      <c r="R28" s="79"/>
      <c r="S28" s="79"/>
      <c r="T28" s="80"/>
      <c r="U28" s="81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3"/>
      <c r="AL28" s="75"/>
      <c r="AM28" s="76"/>
      <c r="AN28" s="76"/>
      <c r="AO28" s="76"/>
      <c r="AP28" s="76"/>
      <c r="AQ28" s="76"/>
      <c r="AR28" s="77"/>
      <c r="AS28" s="69"/>
      <c r="AT28" s="70"/>
      <c r="AU28" s="70"/>
      <c r="AV28" s="70"/>
      <c r="AW28" s="70"/>
      <c r="AX28" s="70"/>
      <c r="AY28" s="71"/>
      <c r="AZ28" s="72"/>
      <c r="BA28" s="73"/>
      <c r="BB28" s="74"/>
      <c r="BC28" s="69"/>
      <c r="BD28" s="70"/>
      <c r="BE28" s="70"/>
      <c r="BF28" s="70"/>
      <c r="BG28" s="70"/>
      <c r="BH28" s="71"/>
      <c r="BI28" s="69"/>
      <c r="BJ28" s="70"/>
      <c r="BK28" s="71"/>
      <c r="BL28" s="69"/>
      <c r="BM28" s="70"/>
      <c r="BN28" s="70"/>
      <c r="BO28" s="70"/>
      <c r="BP28" s="70"/>
      <c r="BQ28" s="70"/>
      <c r="BR28" s="70"/>
      <c r="BS28" s="71"/>
      <c r="BT28" s="87"/>
      <c r="BU28" s="88"/>
      <c r="BV28" s="89"/>
      <c r="BW28" s="69"/>
      <c r="BX28" s="70"/>
      <c r="BY28" s="70"/>
      <c r="BZ28" s="70"/>
      <c r="CA28" s="70"/>
      <c r="CB28" s="70"/>
      <c r="CC28" s="70"/>
      <c r="CD28" s="70"/>
      <c r="CE28" s="70"/>
      <c r="CF28" s="70"/>
      <c r="CG28" s="71"/>
      <c r="CH28" s="96"/>
      <c r="CI28" s="97"/>
      <c r="CJ28" s="98"/>
      <c r="CK28" s="69"/>
      <c r="CL28" s="70"/>
      <c r="CM28" s="70"/>
      <c r="CN28" s="70"/>
      <c r="CO28" s="70"/>
      <c r="CP28" s="70"/>
      <c r="CQ28" s="70"/>
      <c r="CR28" s="71"/>
      <c r="CS28" s="72"/>
      <c r="CT28" s="73"/>
      <c r="CU28" s="74"/>
      <c r="CV28" s="69"/>
      <c r="CW28" s="70"/>
      <c r="CX28" s="70"/>
      <c r="CY28" s="70"/>
      <c r="CZ28" s="70"/>
      <c r="DA28" s="70"/>
      <c r="DB28" s="70"/>
      <c r="DC28" s="71"/>
      <c r="DD28" s="72"/>
      <c r="DE28" s="73"/>
      <c r="DF28" s="74"/>
      <c r="DG28" s="69"/>
      <c r="DH28" s="70"/>
      <c r="DI28" s="70"/>
      <c r="DJ28" s="70"/>
      <c r="DK28" s="70"/>
      <c r="DL28" s="70"/>
      <c r="DM28" s="70"/>
      <c r="DN28" s="71"/>
      <c r="DO28" s="175"/>
      <c r="DP28" s="176"/>
      <c r="DQ28" s="177"/>
      <c r="DR28" s="175"/>
      <c r="DS28" s="176"/>
      <c r="DT28" s="176"/>
      <c r="DU28" s="176"/>
      <c r="DV28" s="176"/>
      <c r="DW28" s="176"/>
      <c r="DX28" s="176"/>
      <c r="DY28" s="177"/>
      <c r="DZ28" s="175"/>
      <c r="EA28" s="176"/>
      <c r="EB28" s="176"/>
      <c r="EC28" s="176"/>
      <c r="ED28" s="176"/>
      <c r="EE28" s="176"/>
      <c r="EF28" s="176"/>
      <c r="EG28" s="177"/>
      <c r="EH28" s="72"/>
      <c r="EI28" s="73"/>
      <c r="EJ28" s="74"/>
      <c r="EK28" s="69"/>
      <c r="EL28" s="70"/>
      <c r="EM28" s="70"/>
      <c r="EN28" s="70"/>
      <c r="EO28" s="70"/>
      <c r="EP28" s="70"/>
      <c r="EQ28" s="70"/>
      <c r="ER28" s="71"/>
      <c r="ES28" s="72"/>
      <c r="ET28" s="73"/>
      <c r="EU28" s="74"/>
      <c r="EV28" s="69"/>
      <c r="EW28" s="70"/>
      <c r="EX28" s="70"/>
      <c r="EY28" s="70"/>
      <c r="EZ28" s="70"/>
      <c r="FA28" s="70"/>
      <c r="FB28" s="70"/>
      <c r="FC28" s="71"/>
      <c r="FD28" s="112"/>
      <c r="FE28" s="113"/>
      <c r="FF28" s="113"/>
      <c r="FG28" s="113"/>
      <c r="FH28" s="113"/>
      <c r="FI28" s="113"/>
      <c r="FJ28" s="113"/>
      <c r="FK28" s="113"/>
      <c r="FL28" s="113"/>
      <c r="FM28" s="113"/>
      <c r="FN28" s="113"/>
      <c r="FO28" s="113"/>
      <c r="FP28" s="114"/>
      <c r="FQ28" s="81"/>
      <c r="FR28" s="82"/>
      <c r="FS28" s="82"/>
      <c r="FT28" s="82"/>
      <c r="FU28" s="82"/>
      <c r="FV28" s="82"/>
      <c r="FW28" s="82"/>
      <c r="FX28" s="83"/>
    </row>
    <row r="29" spans="2:221" s="15" customFormat="1" ht="15.75" hidden="1" customHeight="1" x14ac:dyDescent="0.2">
      <c r="C29" s="81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3"/>
      <c r="Q29" s="78"/>
      <c r="R29" s="79"/>
      <c r="S29" s="79"/>
      <c r="T29" s="80"/>
      <c r="U29" s="81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3"/>
      <c r="AL29" s="75"/>
      <c r="AM29" s="76"/>
      <c r="AN29" s="76"/>
      <c r="AO29" s="76"/>
      <c r="AP29" s="76"/>
      <c r="AQ29" s="76"/>
      <c r="AR29" s="77"/>
      <c r="AS29" s="69"/>
      <c r="AT29" s="70"/>
      <c r="AU29" s="70"/>
      <c r="AV29" s="70"/>
      <c r="AW29" s="70"/>
      <c r="AX29" s="70"/>
      <c r="AY29" s="71"/>
      <c r="AZ29" s="72"/>
      <c r="BA29" s="73"/>
      <c r="BB29" s="74"/>
      <c r="BC29" s="69"/>
      <c r="BD29" s="70"/>
      <c r="BE29" s="70"/>
      <c r="BF29" s="70"/>
      <c r="BG29" s="70"/>
      <c r="BH29" s="71"/>
      <c r="BI29" s="72"/>
      <c r="BJ29" s="73"/>
      <c r="BK29" s="74"/>
      <c r="BL29" s="69"/>
      <c r="BM29" s="70"/>
      <c r="BN29" s="70"/>
      <c r="BO29" s="70"/>
      <c r="BP29" s="70"/>
      <c r="BQ29" s="70"/>
      <c r="BR29" s="70"/>
      <c r="BS29" s="71"/>
      <c r="BT29" s="87"/>
      <c r="BU29" s="88"/>
      <c r="BV29" s="89"/>
      <c r="BW29" s="69"/>
      <c r="BX29" s="70"/>
      <c r="BY29" s="70"/>
      <c r="BZ29" s="70"/>
      <c r="CA29" s="70"/>
      <c r="CB29" s="70"/>
      <c r="CC29" s="70"/>
      <c r="CD29" s="70"/>
      <c r="CE29" s="70"/>
      <c r="CF29" s="70"/>
      <c r="CG29" s="71"/>
      <c r="CH29" s="96"/>
      <c r="CI29" s="97"/>
      <c r="CJ29" s="98"/>
      <c r="CK29" s="69"/>
      <c r="CL29" s="70"/>
      <c r="CM29" s="70"/>
      <c r="CN29" s="70"/>
      <c r="CO29" s="70"/>
      <c r="CP29" s="70"/>
      <c r="CQ29" s="70"/>
      <c r="CR29" s="71"/>
      <c r="CS29" s="72"/>
      <c r="CT29" s="73"/>
      <c r="CU29" s="74"/>
      <c r="CV29" s="69"/>
      <c r="CW29" s="70"/>
      <c r="CX29" s="70"/>
      <c r="CY29" s="70"/>
      <c r="CZ29" s="70"/>
      <c r="DA29" s="70"/>
      <c r="DB29" s="70"/>
      <c r="DC29" s="71"/>
      <c r="DD29" s="72"/>
      <c r="DE29" s="73"/>
      <c r="DF29" s="74"/>
      <c r="DG29" s="69"/>
      <c r="DH29" s="70"/>
      <c r="DI29" s="70"/>
      <c r="DJ29" s="70"/>
      <c r="DK29" s="70"/>
      <c r="DL29" s="70"/>
      <c r="DM29" s="70"/>
      <c r="DN29" s="71"/>
      <c r="DO29" s="87"/>
      <c r="DP29" s="88"/>
      <c r="DQ29" s="89"/>
      <c r="DR29" s="87"/>
      <c r="DS29" s="88"/>
      <c r="DT29" s="88"/>
      <c r="DU29" s="88"/>
      <c r="DV29" s="88"/>
      <c r="DW29" s="88"/>
      <c r="DX29" s="88"/>
      <c r="DY29" s="89"/>
      <c r="DZ29" s="87"/>
      <c r="EA29" s="88"/>
      <c r="EB29" s="88"/>
      <c r="EC29" s="88"/>
      <c r="ED29" s="88"/>
      <c r="EE29" s="88"/>
      <c r="EF29" s="88"/>
      <c r="EG29" s="89"/>
      <c r="EH29" s="72"/>
      <c r="EI29" s="73"/>
      <c r="EJ29" s="74"/>
      <c r="EK29" s="69"/>
      <c r="EL29" s="70"/>
      <c r="EM29" s="70"/>
      <c r="EN29" s="70"/>
      <c r="EO29" s="70"/>
      <c r="EP29" s="70"/>
      <c r="EQ29" s="70"/>
      <c r="ER29" s="71"/>
      <c r="ES29" s="72"/>
      <c r="ET29" s="73"/>
      <c r="EU29" s="74"/>
      <c r="EV29" s="69"/>
      <c r="EW29" s="70"/>
      <c r="EX29" s="70"/>
      <c r="EY29" s="70"/>
      <c r="EZ29" s="70"/>
      <c r="FA29" s="70"/>
      <c r="FB29" s="70"/>
      <c r="FC29" s="71"/>
      <c r="FD29" s="112"/>
      <c r="FE29" s="113"/>
      <c r="FF29" s="113"/>
      <c r="FG29" s="113"/>
      <c r="FH29" s="113"/>
      <c r="FI29" s="113"/>
      <c r="FJ29" s="113"/>
      <c r="FK29" s="113"/>
      <c r="FL29" s="113"/>
      <c r="FM29" s="113"/>
      <c r="FN29" s="113"/>
      <c r="FO29" s="113"/>
      <c r="FP29" s="114"/>
      <c r="FQ29" s="81"/>
      <c r="FR29" s="82"/>
      <c r="FS29" s="82"/>
      <c r="FT29" s="82"/>
      <c r="FU29" s="82"/>
      <c r="FV29" s="82"/>
      <c r="FW29" s="82"/>
      <c r="FX29" s="83"/>
    </row>
    <row r="30" spans="2:221" s="15" customFormat="1" ht="30.75" hidden="1" customHeight="1" x14ac:dyDescent="0.2">
      <c r="C30" s="75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7"/>
      <c r="Q30" s="78"/>
      <c r="R30" s="79"/>
      <c r="S30" s="79"/>
      <c r="T30" s="80"/>
      <c r="U30" s="75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7"/>
      <c r="AL30" s="75"/>
      <c r="AM30" s="76"/>
      <c r="AN30" s="76"/>
      <c r="AO30" s="76"/>
      <c r="AP30" s="76"/>
      <c r="AQ30" s="76"/>
      <c r="AR30" s="77"/>
      <c r="AS30" s="69"/>
      <c r="AT30" s="70"/>
      <c r="AU30" s="70"/>
      <c r="AV30" s="70"/>
      <c r="AW30" s="70"/>
      <c r="AX30" s="70"/>
      <c r="AY30" s="71"/>
      <c r="AZ30" s="72"/>
      <c r="BA30" s="73"/>
      <c r="BB30" s="74"/>
      <c r="BC30" s="69"/>
      <c r="BD30" s="70"/>
      <c r="BE30" s="70"/>
      <c r="BF30" s="70"/>
      <c r="BG30" s="70"/>
      <c r="BH30" s="71"/>
      <c r="BI30" s="72"/>
      <c r="BJ30" s="73"/>
      <c r="BK30" s="74"/>
      <c r="BL30" s="69"/>
      <c r="BM30" s="70"/>
      <c r="BN30" s="70"/>
      <c r="BO30" s="70"/>
      <c r="BP30" s="70"/>
      <c r="BQ30" s="70"/>
      <c r="BR30" s="70"/>
      <c r="BS30" s="71"/>
      <c r="BT30" s="87"/>
      <c r="BU30" s="88"/>
      <c r="BV30" s="89"/>
      <c r="BW30" s="69"/>
      <c r="BX30" s="70"/>
      <c r="BY30" s="70"/>
      <c r="BZ30" s="70"/>
      <c r="CA30" s="70"/>
      <c r="CB30" s="70"/>
      <c r="CC30" s="70"/>
      <c r="CD30" s="70"/>
      <c r="CE30" s="70"/>
      <c r="CF30" s="70"/>
      <c r="CG30" s="71"/>
      <c r="CH30" s="96"/>
      <c r="CI30" s="97"/>
      <c r="CJ30" s="98"/>
      <c r="CK30" s="69"/>
      <c r="CL30" s="70"/>
      <c r="CM30" s="70"/>
      <c r="CN30" s="70"/>
      <c r="CO30" s="70"/>
      <c r="CP30" s="70"/>
      <c r="CQ30" s="70"/>
      <c r="CR30" s="71"/>
      <c r="CS30" s="72"/>
      <c r="CT30" s="73"/>
      <c r="CU30" s="74"/>
      <c r="CV30" s="69"/>
      <c r="CW30" s="70"/>
      <c r="CX30" s="70"/>
      <c r="CY30" s="70"/>
      <c r="CZ30" s="70"/>
      <c r="DA30" s="70"/>
      <c r="DB30" s="70"/>
      <c r="DC30" s="71"/>
      <c r="DD30" s="72"/>
      <c r="DE30" s="73"/>
      <c r="DF30" s="74"/>
      <c r="DG30" s="69"/>
      <c r="DH30" s="70"/>
      <c r="DI30" s="70"/>
      <c r="DJ30" s="70"/>
      <c r="DK30" s="70"/>
      <c r="DL30" s="70"/>
      <c r="DM30" s="70"/>
      <c r="DN30" s="71"/>
      <c r="DO30" s="87"/>
      <c r="DP30" s="88"/>
      <c r="DQ30" s="89"/>
      <c r="DR30" s="87"/>
      <c r="DS30" s="88"/>
      <c r="DT30" s="88"/>
      <c r="DU30" s="88"/>
      <c r="DV30" s="88"/>
      <c r="DW30" s="88"/>
      <c r="DX30" s="88"/>
      <c r="DY30" s="89"/>
      <c r="DZ30" s="87"/>
      <c r="EA30" s="88"/>
      <c r="EB30" s="88"/>
      <c r="EC30" s="88"/>
      <c r="ED30" s="88"/>
      <c r="EE30" s="88"/>
      <c r="EF30" s="88"/>
      <c r="EG30" s="89"/>
      <c r="EH30" s="72"/>
      <c r="EI30" s="73"/>
      <c r="EJ30" s="74"/>
      <c r="EK30" s="69"/>
      <c r="EL30" s="70"/>
      <c r="EM30" s="70"/>
      <c r="EN30" s="70"/>
      <c r="EO30" s="70"/>
      <c r="EP30" s="70"/>
      <c r="EQ30" s="70"/>
      <c r="ER30" s="71"/>
      <c r="ES30" s="72"/>
      <c r="ET30" s="73"/>
      <c r="EU30" s="74"/>
      <c r="EV30" s="69"/>
      <c r="EW30" s="70"/>
      <c r="EX30" s="70"/>
      <c r="EY30" s="70"/>
      <c r="EZ30" s="70"/>
      <c r="FA30" s="70"/>
      <c r="FB30" s="70"/>
      <c r="FC30" s="71"/>
      <c r="FD30" s="112"/>
      <c r="FE30" s="113"/>
      <c r="FF30" s="113"/>
      <c r="FG30" s="113"/>
      <c r="FH30" s="113"/>
      <c r="FI30" s="113"/>
      <c r="FJ30" s="113"/>
      <c r="FK30" s="113"/>
      <c r="FL30" s="113"/>
      <c r="FM30" s="113"/>
      <c r="FN30" s="113"/>
      <c r="FO30" s="113"/>
      <c r="FP30" s="114"/>
      <c r="FQ30" s="81"/>
      <c r="FR30" s="82"/>
      <c r="FS30" s="82"/>
      <c r="FT30" s="82"/>
      <c r="FU30" s="82"/>
      <c r="FV30" s="82"/>
      <c r="FW30" s="82"/>
      <c r="FX30" s="83"/>
    </row>
    <row r="31" spans="2:221" s="15" customFormat="1" ht="30.75" hidden="1" customHeight="1" x14ac:dyDescent="0.2">
      <c r="C31" s="75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7"/>
      <c r="Q31" s="78"/>
      <c r="R31" s="79"/>
      <c r="S31" s="79"/>
      <c r="T31" s="80"/>
      <c r="U31" s="75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7"/>
      <c r="AL31" s="75"/>
      <c r="AM31" s="76"/>
      <c r="AN31" s="76"/>
      <c r="AO31" s="76"/>
      <c r="AP31" s="76"/>
      <c r="AQ31" s="76"/>
      <c r="AR31" s="77"/>
      <c r="AS31" s="69"/>
      <c r="AT31" s="70"/>
      <c r="AU31" s="70"/>
      <c r="AV31" s="70"/>
      <c r="AW31" s="70"/>
      <c r="AX31" s="70"/>
      <c r="AY31" s="71"/>
      <c r="AZ31" s="72"/>
      <c r="BA31" s="73"/>
      <c r="BB31" s="74"/>
      <c r="BC31" s="69"/>
      <c r="BD31" s="70"/>
      <c r="BE31" s="70"/>
      <c r="BF31" s="70"/>
      <c r="BG31" s="70"/>
      <c r="BH31" s="71"/>
      <c r="BI31" s="72"/>
      <c r="BJ31" s="73"/>
      <c r="BK31" s="74"/>
      <c r="BL31" s="69"/>
      <c r="BM31" s="70"/>
      <c r="BN31" s="70"/>
      <c r="BO31" s="70"/>
      <c r="BP31" s="70"/>
      <c r="BQ31" s="70"/>
      <c r="BR31" s="70"/>
      <c r="BS31" s="71"/>
      <c r="BT31" s="87"/>
      <c r="BU31" s="88"/>
      <c r="BV31" s="89"/>
      <c r="BW31" s="69"/>
      <c r="BX31" s="70"/>
      <c r="BY31" s="70"/>
      <c r="BZ31" s="70"/>
      <c r="CA31" s="70"/>
      <c r="CB31" s="70"/>
      <c r="CC31" s="70"/>
      <c r="CD31" s="70"/>
      <c r="CE31" s="70"/>
      <c r="CF31" s="70"/>
      <c r="CG31" s="71"/>
      <c r="CH31" s="96"/>
      <c r="CI31" s="97"/>
      <c r="CJ31" s="98"/>
      <c r="CK31" s="69"/>
      <c r="CL31" s="70"/>
      <c r="CM31" s="70"/>
      <c r="CN31" s="70"/>
      <c r="CO31" s="70"/>
      <c r="CP31" s="70"/>
      <c r="CQ31" s="70"/>
      <c r="CR31" s="71"/>
      <c r="CS31" s="72"/>
      <c r="CT31" s="73"/>
      <c r="CU31" s="74"/>
      <c r="CV31" s="69"/>
      <c r="CW31" s="70"/>
      <c r="CX31" s="70"/>
      <c r="CY31" s="70"/>
      <c r="CZ31" s="70"/>
      <c r="DA31" s="70"/>
      <c r="DB31" s="70"/>
      <c r="DC31" s="71"/>
      <c r="DD31" s="72"/>
      <c r="DE31" s="73"/>
      <c r="DF31" s="74"/>
      <c r="DG31" s="69"/>
      <c r="DH31" s="70"/>
      <c r="DI31" s="70"/>
      <c r="DJ31" s="70"/>
      <c r="DK31" s="70"/>
      <c r="DL31" s="70"/>
      <c r="DM31" s="70"/>
      <c r="DN31" s="71"/>
      <c r="DO31" s="87"/>
      <c r="DP31" s="88"/>
      <c r="DQ31" s="89"/>
      <c r="DR31" s="87"/>
      <c r="DS31" s="88"/>
      <c r="DT31" s="88"/>
      <c r="DU31" s="88"/>
      <c r="DV31" s="88"/>
      <c r="DW31" s="88"/>
      <c r="DX31" s="88"/>
      <c r="DY31" s="89"/>
      <c r="DZ31" s="87"/>
      <c r="EA31" s="88"/>
      <c r="EB31" s="88"/>
      <c r="EC31" s="88"/>
      <c r="ED31" s="88"/>
      <c r="EE31" s="88"/>
      <c r="EF31" s="88"/>
      <c r="EG31" s="89"/>
      <c r="EH31" s="72"/>
      <c r="EI31" s="73"/>
      <c r="EJ31" s="74"/>
      <c r="EK31" s="69"/>
      <c r="EL31" s="70"/>
      <c r="EM31" s="70"/>
      <c r="EN31" s="70"/>
      <c r="EO31" s="70"/>
      <c r="EP31" s="70"/>
      <c r="EQ31" s="70"/>
      <c r="ER31" s="71"/>
      <c r="ES31" s="72"/>
      <c r="ET31" s="73"/>
      <c r="EU31" s="74"/>
      <c r="EV31" s="69"/>
      <c r="EW31" s="70"/>
      <c r="EX31" s="70"/>
      <c r="EY31" s="70"/>
      <c r="EZ31" s="70"/>
      <c r="FA31" s="70"/>
      <c r="FB31" s="70"/>
      <c r="FC31" s="71"/>
      <c r="FD31" s="112"/>
      <c r="FE31" s="113"/>
      <c r="FF31" s="113"/>
      <c r="FG31" s="113"/>
      <c r="FH31" s="113"/>
      <c r="FI31" s="113"/>
      <c r="FJ31" s="113"/>
      <c r="FK31" s="113"/>
      <c r="FL31" s="113"/>
      <c r="FM31" s="113"/>
      <c r="FN31" s="113"/>
      <c r="FO31" s="113"/>
      <c r="FP31" s="114"/>
      <c r="FQ31" s="81"/>
      <c r="FR31" s="82"/>
      <c r="FS31" s="82"/>
      <c r="FT31" s="82"/>
      <c r="FU31" s="82"/>
      <c r="FV31" s="82"/>
      <c r="FW31" s="82"/>
      <c r="FX31" s="83"/>
    </row>
    <row r="32" spans="2:221" s="15" customFormat="1" ht="30.75" customHeight="1" x14ac:dyDescent="0.2">
      <c r="C32" s="75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7"/>
      <c r="Q32" s="78"/>
      <c r="R32" s="79"/>
      <c r="S32" s="79"/>
      <c r="T32" s="80"/>
      <c r="U32" s="75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7"/>
      <c r="AL32" s="75"/>
      <c r="AM32" s="76"/>
      <c r="AN32" s="76"/>
      <c r="AO32" s="76"/>
      <c r="AP32" s="76"/>
      <c r="AQ32" s="76"/>
      <c r="AR32" s="77"/>
      <c r="AS32" s="69"/>
      <c r="AT32" s="70"/>
      <c r="AU32" s="70"/>
      <c r="AV32" s="70"/>
      <c r="AW32" s="70"/>
      <c r="AX32" s="70"/>
      <c r="AY32" s="71"/>
      <c r="AZ32" s="72"/>
      <c r="BA32" s="73"/>
      <c r="BB32" s="74"/>
      <c r="BC32" s="69"/>
      <c r="BD32" s="70"/>
      <c r="BE32" s="70"/>
      <c r="BF32" s="70"/>
      <c r="BG32" s="70"/>
      <c r="BH32" s="71"/>
      <c r="BI32" s="72"/>
      <c r="BJ32" s="73"/>
      <c r="BK32" s="74"/>
      <c r="BL32" s="69"/>
      <c r="BM32" s="70"/>
      <c r="BN32" s="70"/>
      <c r="BO32" s="70"/>
      <c r="BP32" s="70"/>
      <c r="BQ32" s="70"/>
      <c r="BR32" s="70"/>
      <c r="BS32" s="71"/>
      <c r="BT32" s="87"/>
      <c r="BU32" s="88"/>
      <c r="BV32" s="89"/>
      <c r="BW32" s="69"/>
      <c r="BX32" s="70"/>
      <c r="BY32" s="70"/>
      <c r="BZ32" s="70"/>
      <c r="CA32" s="70"/>
      <c r="CB32" s="70"/>
      <c r="CC32" s="70"/>
      <c r="CD32" s="70"/>
      <c r="CE32" s="70"/>
      <c r="CF32" s="70"/>
      <c r="CG32" s="71"/>
      <c r="CH32" s="96"/>
      <c r="CI32" s="97"/>
      <c r="CJ32" s="98"/>
      <c r="CK32" s="69"/>
      <c r="CL32" s="70"/>
      <c r="CM32" s="70"/>
      <c r="CN32" s="70"/>
      <c r="CO32" s="70"/>
      <c r="CP32" s="70"/>
      <c r="CQ32" s="70"/>
      <c r="CR32" s="71"/>
      <c r="CS32" s="72"/>
      <c r="CT32" s="73"/>
      <c r="CU32" s="74"/>
      <c r="CV32" s="69"/>
      <c r="CW32" s="70"/>
      <c r="CX32" s="70"/>
      <c r="CY32" s="70"/>
      <c r="CZ32" s="70"/>
      <c r="DA32" s="70"/>
      <c r="DB32" s="70"/>
      <c r="DC32" s="71"/>
      <c r="DD32" s="72"/>
      <c r="DE32" s="73"/>
      <c r="DF32" s="74"/>
      <c r="DG32" s="69"/>
      <c r="DH32" s="70"/>
      <c r="DI32" s="70"/>
      <c r="DJ32" s="70"/>
      <c r="DK32" s="70"/>
      <c r="DL32" s="70"/>
      <c r="DM32" s="70"/>
      <c r="DN32" s="71"/>
      <c r="DO32" s="87"/>
      <c r="DP32" s="88"/>
      <c r="DQ32" s="89"/>
      <c r="DR32" s="87"/>
      <c r="DS32" s="88"/>
      <c r="DT32" s="88"/>
      <c r="DU32" s="88"/>
      <c r="DV32" s="88"/>
      <c r="DW32" s="88"/>
      <c r="DX32" s="88"/>
      <c r="DY32" s="89"/>
      <c r="DZ32" s="87"/>
      <c r="EA32" s="88"/>
      <c r="EB32" s="88"/>
      <c r="EC32" s="88"/>
      <c r="ED32" s="88"/>
      <c r="EE32" s="88"/>
      <c r="EF32" s="88"/>
      <c r="EG32" s="89"/>
      <c r="EH32" s="72"/>
      <c r="EI32" s="73"/>
      <c r="EJ32" s="74"/>
      <c r="EK32" s="69"/>
      <c r="EL32" s="70"/>
      <c r="EM32" s="70"/>
      <c r="EN32" s="70"/>
      <c r="EO32" s="70"/>
      <c r="EP32" s="70"/>
      <c r="EQ32" s="70"/>
      <c r="ER32" s="71"/>
      <c r="ES32" s="72"/>
      <c r="ET32" s="73"/>
      <c r="EU32" s="74"/>
      <c r="EV32" s="69"/>
      <c r="EW32" s="70"/>
      <c r="EX32" s="70"/>
      <c r="EY32" s="70"/>
      <c r="EZ32" s="70"/>
      <c r="FA32" s="70"/>
      <c r="FB32" s="70"/>
      <c r="FC32" s="71"/>
      <c r="FD32" s="112"/>
      <c r="FE32" s="113"/>
      <c r="FF32" s="113"/>
      <c r="FG32" s="113"/>
      <c r="FH32" s="113"/>
      <c r="FI32" s="113"/>
      <c r="FJ32" s="113"/>
      <c r="FK32" s="113"/>
      <c r="FL32" s="113"/>
      <c r="FM32" s="113"/>
      <c r="FN32" s="113"/>
      <c r="FO32" s="113"/>
      <c r="FP32" s="114"/>
      <c r="FQ32" s="81"/>
      <c r="FR32" s="82"/>
      <c r="FS32" s="82"/>
      <c r="FT32" s="82"/>
      <c r="FU32" s="82"/>
      <c r="FV32" s="82"/>
      <c r="FW32" s="82"/>
      <c r="FX32" s="83"/>
      <c r="GK32" s="101" t="s">
        <v>73</v>
      </c>
      <c r="GL32" s="101"/>
      <c r="GM32" s="101"/>
      <c r="GN32" s="101"/>
      <c r="GO32" s="101"/>
      <c r="GP32" s="101"/>
      <c r="GQ32" s="101"/>
      <c r="GR32" s="101"/>
      <c r="GS32" s="101"/>
      <c r="GT32" s="101"/>
      <c r="GU32" s="101"/>
      <c r="GV32" s="101"/>
      <c r="GW32" s="101"/>
      <c r="GX32" s="101"/>
      <c r="HA32" s="101">
        <v>86523.6</v>
      </c>
      <c r="HB32" s="101"/>
      <c r="HC32" s="101"/>
      <c r="HD32" s="101"/>
      <c r="HE32" s="101"/>
      <c r="HF32" s="101"/>
      <c r="HG32" s="101"/>
      <c r="HH32" s="101"/>
      <c r="HI32" s="101"/>
      <c r="HJ32" s="101"/>
      <c r="HK32" s="101"/>
      <c r="HL32" s="101"/>
      <c r="HM32" s="101"/>
    </row>
    <row r="33" spans="3:221" s="26" customFormat="1" ht="15.95" customHeight="1" x14ac:dyDescent="0.2">
      <c r="C33" s="179" t="s">
        <v>7</v>
      </c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  <c r="AL33" s="108">
        <f>AL27</f>
        <v>2</v>
      </c>
      <c r="AM33" s="109"/>
      <c r="AN33" s="109"/>
      <c r="AO33" s="109"/>
      <c r="AP33" s="109"/>
      <c r="AQ33" s="109"/>
      <c r="AR33" s="110"/>
      <c r="AS33" s="115">
        <f>AS27</f>
        <v>44794</v>
      </c>
      <c r="AT33" s="109"/>
      <c r="AU33" s="109"/>
      <c r="AV33" s="109"/>
      <c r="AW33" s="109"/>
      <c r="AX33" s="109"/>
      <c r="AY33" s="110"/>
      <c r="AZ33" s="108"/>
      <c r="BA33" s="109"/>
      <c r="BB33" s="110"/>
      <c r="BC33" s="115">
        <f>BC27</f>
        <v>6726.1</v>
      </c>
      <c r="BD33" s="109"/>
      <c r="BE33" s="109"/>
      <c r="BF33" s="109"/>
      <c r="BG33" s="109"/>
      <c r="BH33" s="110"/>
      <c r="BI33" s="108"/>
      <c r="BJ33" s="109"/>
      <c r="BK33" s="110"/>
      <c r="BL33" s="115">
        <f>BL27</f>
        <v>11198.5</v>
      </c>
      <c r="BM33" s="109"/>
      <c r="BN33" s="109"/>
      <c r="BO33" s="109"/>
      <c r="BP33" s="109"/>
      <c r="BQ33" s="109"/>
      <c r="BR33" s="116"/>
      <c r="BS33" s="117"/>
      <c r="BT33" s="60"/>
      <c r="BU33" s="60"/>
      <c r="BV33" s="60"/>
      <c r="BW33" s="115">
        <f>BW27</f>
        <v>13185.2</v>
      </c>
      <c r="BX33" s="109"/>
      <c r="BY33" s="109"/>
      <c r="BZ33" s="116"/>
      <c r="CA33" s="116"/>
      <c r="CB33" s="116"/>
      <c r="CC33" s="116"/>
      <c r="CD33" s="116"/>
      <c r="CE33" s="116"/>
      <c r="CF33" s="116"/>
      <c r="CG33" s="117"/>
      <c r="CH33" s="108"/>
      <c r="CI33" s="109"/>
      <c r="CJ33" s="110"/>
      <c r="CK33" s="115" t="e">
        <f>CK27+#REF!</f>
        <v>#REF!</v>
      </c>
      <c r="CL33" s="182"/>
      <c r="CM33" s="182"/>
      <c r="CN33" s="182"/>
      <c r="CO33" s="182"/>
      <c r="CP33" s="182"/>
      <c r="CQ33" s="182"/>
      <c r="CR33" s="183"/>
      <c r="CS33" s="108"/>
      <c r="CT33" s="109"/>
      <c r="CU33" s="110"/>
      <c r="CV33" s="115" t="e">
        <f>CV27+#REF!</f>
        <v>#REF!</v>
      </c>
      <c r="CW33" s="182"/>
      <c r="CX33" s="182"/>
      <c r="CY33" s="182"/>
      <c r="CZ33" s="182"/>
      <c r="DA33" s="182"/>
      <c r="DB33" s="182"/>
      <c r="DC33" s="183"/>
      <c r="DD33" s="108"/>
      <c r="DE33" s="109"/>
      <c r="DF33" s="110"/>
      <c r="DG33" s="115">
        <f>DG27</f>
        <v>0</v>
      </c>
      <c r="DH33" s="109"/>
      <c r="DI33" s="109"/>
      <c r="DJ33" s="109"/>
      <c r="DK33" s="109"/>
      <c r="DL33" s="109"/>
      <c r="DM33" s="116"/>
      <c r="DN33" s="117"/>
      <c r="DO33" s="118"/>
      <c r="DP33" s="118"/>
      <c r="DQ33" s="118"/>
      <c r="DR33" s="115">
        <f>DR27</f>
        <v>0</v>
      </c>
      <c r="DS33" s="109"/>
      <c r="DT33" s="109"/>
      <c r="DU33" s="109"/>
      <c r="DV33" s="109"/>
      <c r="DW33" s="109"/>
      <c r="DX33" s="116"/>
      <c r="DY33" s="117"/>
      <c r="DZ33" s="115">
        <f>DZ27</f>
        <v>0</v>
      </c>
      <c r="EA33" s="109"/>
      <c r="EB33" s="109"/>
      <c r="EC33" s="109"/>
      <c r="ED33" s="109"/>
      <c r="EE33" s="109"/>
      <c r="EF33" s="116"/>
      <c r="EG33" s="117"/>
      <c r="EH33" s="108"/>
      <c r="EI33" s="109"/>
      <c r="EJ33" s="110"/>
      <c r="EK33" s="115">
        <f>EK27</f>
        <v>53127.759999999995</v>
      </c>
      <c r="EL33" s="109"/>
      <c r="EM33" s="109"/>
      <c r="EN33" s="109"/>
      <c r="EO33" s="109"/>
      <c r="EP33" s="109"/>
      <c r="EQ33" s="116"/>
      <c r="ER33" s="117"/>
      <c r="ES33" s="108"/>
      <c r="ET33" s="109"/>
      <c r="EU33" s="110"/>
      <c r="EV33" s="115">
        <f>EV27</f>
        <v>37948.400000000001</v>
      </c>
      <c r="EW33" s="109"/>
      <c r="EX33" s="109"/>
      <c r="EY33" s="109"/>
      <c r="EZ33" s="109"/>
      <c r="FA33" s="109"/>
      <c r="FB33" s="116"/>
      <c r="FC33" s="117"/>
      <c r="FD33" s="186">
        <f>FD27</f>
        <v>166972.96000000002</v>
      </c>
      <c r="FE33" s="186"/>
      <c r="FF33" s="186"/>
      <c r="FG33" s="186"/>
      <c r="FH33" s="186"/>
      <c r="FI33" s="186"/>
      <c r="FJ33" s="186"/>
      <c r="FK33" s="186"/>
      <c r="FL33" s="186"/>
      <c r="FM33" s="186"/>
      <c r="FN33" s="186"/>
      <c r="FO33" s="186"/>
      <c r="FP33" s="186"/>
      <c r="FQ33" s="187"/>
      <c r="FR33" s="187"/>
      <c r="FS33" s="187"/>
      <c r="FT33" s="187"/>
      <c r="FU33" s="187"/>
      <c r="FV33" s="187"/>
      <c r="FW33" s="187"/>
      <c r="FX33" s="187"/>
      <c r="GI33" s="101" t="s">
        <v>74</v>
      </c>
      <c r="GJ33" s="102"/>
      <c r="GK33" s="102"/>
      <c r="GL33" s="102"/>
      <c r="GM33" s="102"/>
      <c r="GN33" s="102"/>
      <c r="GO33" s="102"/>
      <c r="GP33" s="102"/>
      <c r="GQ33" s="102"/>
      <c r="GR33" s="102"/>
      <c r="GS33" s="102"/>
      <c r="GT33" s="102"/>
      <c r="GU33" s="102"/>
      <c r="GV33" s="102"/>
      <c r="GW33" s="102"/>
      <c r="GX33" s="102"/>
      <c r="GY33" s="102"/>
      <c r="HA33" s="101">
        <f>(HA32*AL33*12)</f>
        <v>2076566.4000000001</v>
      </c>
      <c r="HB33" s="102"/>
      <c r="HC33" s="102"/>
      <c r="HD33" s="102"/>
      <c r="HE33" s="102"/>
      <c r="HF33" s="102"/>
      <c r="HG33" s="102"/>
      <c r="HH33" s="102"/>
      <c r="HI33" s="102"/>
      <c r="HJ33" s="102"/>
      <c r="HK33" s="102"/>
      <c r="HL33" s="102"/>
      <c r="HM33" s="102"/>
    </row>
    <row r="34" spans="3:221" s="8" customFormat="1" ht="12.75" x14ac:dyDescent="0.2"/>
    <row r="35" spans="3:221" s="8" customFormat="1" ht="12.75" x14ac:dyDescent="0.2">
      <c r="GI35" s="103"/>
      <c r="GJ35" s="104"/>
      <c r="GK35" s="104"/>
      <c r="GL35" s="104"/>
      <c r="GM35" s="104"/>
      <c r="GN35" s="104"/>
      <c r="GO35" s="104"/>
      <c r="GP35" s="104"/>
      <c r="GQ35" s="104"/>
      <c r="GR35" s="104"/>
      <c r="GS35" s="104"/>
      <c r="GT35" s="104"/>
      <c r="GU35" s="104"/>
      <c r="GV35" s="104"/>
      <c r="GW35" s="104"/>
      <c r="GX35" s="104"/>
      <c r="GY35" s="104"/>
      <c r="HA35" s="100">
        <f>HA33-AR46</f>
        <v>0</v>
      </c>
      <c r="HB35" s="104"/>
      <c r="HC35" s="104"/>
      <c r="HD35" s="104"/>
      <c r="HE35" s="104"/>
      <c r="HF35" s="104"/>
      <c r="HG35" s="104"/>
      <c r="HH35" s="104"/>
      <c r="HI35" s="104"/>
      <c r="HJ35" s="104"/>
      <c r="HK35" s="104"/>
      <c r="HL35" s="104"/>
      <c r="HM35" s="104"/>
    </row>
    <row r="36" spans="3:221" s="8" customFormat="1" ht="12.75" x14ac:dyDescent="0.2"/>
    <row r="37" spans="3:221" s="8" customFormat="1" ht="12.75" x14ac:dyDescent="0.2">
      <c r="GI37" s="103"/>
      <c r="GJ37" s="104"/>
      <c r="GK37" s="104"/>
      <c r="GL37" s="104"/>
      <c r="GM37" s="104"/>
      <c r="GN37" s="104"/>
      <c r="GO37" s="104"/>
      <c r="GP37" s="104"/>
      <c r="GQ37" s="104"/>
      <c r="GR37" s="104"/>
      <c r="GS37" s="104"/>
      <c r="GT37" s="104"/>
      <c r="GU37" s="104"/>
      <c r="GV37" s="104"/>
      <c r="GW37" s="104"/>
      <c r="GX37" s="104"/>
      <c r="GY37" s="104"/>
      <c r="HA37" s="105"/>
      <c r="HB37" s="106"/>
      <c r="HC37" s="106"/>
      <c r="HD37" s="106"/>
      <c r="HE37" s="106"/>
      <c r="HF37" s="106"/>
      <c r="HG37" s="106"/>
      <c r="HH37" s="106"/>
      <c r="HI37" s="106"/>
      <c r="HJ37" s="106"/>
      <c r="HK37" s="106"/>
      <c r="HL37" s="106"/>
      <c r="HM37" s="106"/>
    </row>
    <row r="38" spans="3:221" s="15" customFormat="1" ht="12.75" x14ac:dyDescent="0.2">
      <c r="Y38" s="25" t="s">
        <v>50</v>
      </c>
      <c r="Z38" s="28"/>
      <c r="AB38" s="152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  <c r="AN38" s="178"/>
      <c r="AO38" s="178"/>
      <c r="AP38" s="178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2"/>
      <c r="CQ38" s="152"/>
      <c r="CR38" s="152"/>
      <c r="CS38" s="152"/>
      <c r="CT38" s="152"/>
      <c r="CU38" s="152"/>
      <c r="CV38" s="152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152"/>
      <c r="EL38" s="152"/>
      <c r="EM38" s="152"/>
      <c r="EN38" s="152"/>
      <c r="EO38" s="152"/>
      <c r="EP38" s="152"/>
      <c r="EQ38" s="152"/>
      <c r="ER38" s="152"/>
      <c r="ES38" s="152"/>
      <c r="ET38" s="152"/>
      <c r="EU38" s="152"/>
      <c r="EV38" s="152"/>
      <c r="EW38" s="152"/>
      <c r="EX38" s="152"/>
      <c r="EY38" s="152"/>
      <c r="EZ38" s="152"/>
      <c r="FA38" s="152"/>
      <c r="FB38" s="152"/>
      <c r="FC38" s="152"/>
    </row>
    <row r="39" spans="3:221" s="19" customFormat="1" ht="12.75" x14ac:dyDescent="0.2">
      <c r="G39" s="20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T39" s="22"/>
      <c r="W39" s="21"/>
      <c r="X39" s="21"/>
      <c r="Y39" s="21"/>
      <c r="Z39" s="27"/>
      <c r="AA39" s="27"/>
      <c r="AB39" s="180" t="s">
        <v>5</v>
      </c>
      <c r="AC39" s="181"/>
      <c r="AD39" s="181"/>
      <c r="AE39" s="181"/>
      <c r="AF39" s="181"/>
      <c r="AG39" s="181"/>
      <c r="AH39" s="181"/>
      <c r="AI39" s="181"/>
      <c r="AJ39" s="181"/>
      <c r="AK39" s="181"/>
      <c r="AL39" s="181"/>
      <c r="AM39" s="181"/>
      <c r="AN39" s="181"/>
      <c r="AO39" s="181"/>
      <c r="AP39" s="181"/>
      <c r="AR39" s="111" t="s">
        <v>28</v>
      </c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J39" s="111" t="s">
        <v>6</v>
      </c>
      <c r="BK39" s="111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11"/>
      <c r="CK39" s="111"/>
      <c r="CL39" s="111"/>
      <c r="CM39" s="111"/>
      <c r="CN39" s="111"/>
      <c r="CO39" s="111"/>
      <c r="CP39" s="111"/>
      <c r="CQ39" s="111"/>
      <c r="CR39" s="111"/>
      <c r="CS39" s="111"/>
      <c r="CT39" s="111"/>
      <c r="CU39" s="111"/>
      <c r="CV39" s="111"/>
      <c r="CW39" s="111"/>
      <c r="CX39" s="111"/>
      <c r="CY39" s="111"/>
      <c r="CZ39" s="111"/>
      <c r="DA39" s="111"/>
      <c r="DB39" s="111"/>
      <c r="DC39" s="111"/>
      <c r="DD39" s="111"/>
      <c r="DE39" s="111"/>
      <c r="DF39" s="111"/>
      <c r="DG39" s="111"/>
      <c r="DH39" s="111"/>
      <c r="DI39" s="111"/>
      <c r="DJ39" s="111"/>
      <c r="DK39" s="111"/>
      <c r="DL39" s="111"/>
      <c r="DM39" s="111"/>
      <c r="DN39" s="111"/>
      <c r="DO39" s="111"/>
      <c r="DP39" s="111"/>
      <c r="DQ39" s="111"/>
      <c r="DR39" s="111"/>
      <c r="DS39" s="111"/>
      <c r="DT39" s="111"/>
      <c r="DU39" s="111"/>
      <c r="DV39" s="111"/>
      <c r="DW39" s="111"/>
      <c r="DX39" s="111"/>
      <c r="DY39" s="111"/>
      <c r="DZ39" s="111"/>
      <c r="EA39" s="111"/>
      <c r="EB39" s="111"/>
      <c r="EC39" s="111"/>
      <c r="ED39" s="111"/>
      <c r="EE39" s="111"/>
      <c r="EF39" s="111"/>
      <c r="EG39" s="111"/>
      <c r="EH39" s="111"/>
      <c r="EI39" s="111"/>
      <c r="EJ39" s="111"/>
      <c r="EK39" s="111"/>
      <c r="EL39" s="111"/>
      <c r="EM39" s="111"/>
      <c r="EN39" s="111"/>
      <c r="EO39" s="111"/>
      <c r="EP39" s="111"/>
      <c r="EQ39" s="111"/>
      <c r="ER39" s="111"/>
      <c r="ES39" s="111"/>
      <c r="ET39" s="111"/>
      <c r="EU39" s="111"/>
      <c r="EV39" s="111"/>
      <c r="EW39" s="111"/>
      <c r="EX39" s="111"/>
      <c r="EY39" s="111"/>
      <c r="EZ39" s="111"/>
      <c r="FA39" s="111"/>
      <c r="FB39" s="111"/>
      <c r="FC39" s="111"/>
    </row>
    <row r="40" spans="3:221" s="15" customFormat="1" ht="12.75" x14ac:dyDescent="0.2"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T40" s="16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</row>
    <row r="41" spans="3:221" s="8" customFormat="1" ht="12.75" x14ac:dyDescent="0.2"/>
    <row r="42" spans="3:221" s="8" customFormat="1" ht="0.6" customHeight="1" x14ac:dyDescent="0.2"/>
    <row r="43" spans="3:221" s="8" customFormat="1" ht="18" customHeight="1" x14ac:dyDescent="0.2">
      <c r="C43" s="68" t="s">
        <v>63</v>
      </c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30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V43" s="103"/>
      <c r="BW43" s="103"/>
      <c r="BX43" s="103"/>
      <c r="BY43" s="103"/>
      <c r="BZ43" s="103"/>
      <c r="CA43" s="103"/>
      <c r="CB43" s="103"/>
      <c r="CC43" s="103"/>
      <c r="CD43" s="103"/>
      <c r="CE43" s="103"/>
      <c r="CF43" s="103"/>
      <c r="CG43" s="103"/>
      <c r="CH43" s="103"/>
      <c r="CI43" s="103"/>
      <c r="CJ43" s="103"/>
      <c r="CK43" s="103"/>
      <c r="CL43" s="103"/>
      <c r="CM43" s="103"/>
      <c r="CN43" s="103"/>
      <c r="CO43" s="103"/>
      <c r="CP43" s="103"/>
      <c r="CQ43" s="103"/>
      <c r="CR43" s="103"/>
      <c r="CS43" s="103"/>
      <c r="CT43" s="103"/>
      <c r="CU43" s="103"/>
      <c r="CV43" s="103"/>
      <c r="CW43" s="103"/>
      <c r="CX43" s="103"/>
      <c r="CY43" s="103"/>
      <c r="CZ43" s="103"/>
      <c r="DA43" s="103"/>
      <c r="DB43" s="103"/>
      <c r="DC43" s="103"/>
      <c r="DD43" s="103"/>
      <c r="DE43" s="103"/>
      <c r="DF43" s="103"/>
      <c r="DG43" s="103"/>
      <c r="DH43" s="103"/>
      <c r="DI43" s="103"/>
      <c r="DJ43" s="103"/>
    </row>
    <row r="44" spans="3:221" s="8" customFormat="1" ht="16.5" customHeight="1" x14ac:dyDescent="0.2">
      <c r="C44" s="67" t="s">
        <v>65</v>
      </c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30"/>
      <c r="AR44" s="66">
        <v>72890.880000000005</v>
      </c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07"/>
      <c r="CQ44" s="107"/>
      <c r="CR44" s="107"/>
      <c r="CS44" s="107"/>
      <c r="CT44" s="107"/>
      <c r="CU44" s="107"/>
      <c r="CV44" s="107"/>
      <c r="CW44" s="107"/>
      <c r="CX44" s="107"/>
      <c r="CY44" s="107"/>
      <c r="CZ44" s="107"/>
      <c r="DA44" s="107"/>
      <c r="DB44" s="107"/>
      <c r="DC44" s="107"/>
      <c r="DD44" s="107"/>
      <c r="DE44" s="107"/>
      <c r="DF44" s="107"/>
      <c r="DG44" s="107"/>
      <c r="DH44" s="107"/>
      <c r="DI44" s="107"/>
      <c r="DJ44" s="107"/>
      <c r="DK44" s="107"/>
      <c r="DL44" s="107"/>
      <c r="DM44" s="107"/>
      <c r="DN44" s="107"/>
      <c r="DO44" s="107"/>
      <c r="DP44" s="107"/>
      <c r="DQ44" s="107"/>
      <c r="DR44" s="107"/>
      <c r="DS44" s="107"/>
      <c r="DT44" s="107"/>
      <c r="DU44" s="107"/>
      <c r="DV44" s="107"/>
      <c r="DW44" s="107"/>
      <c r="DX44" s="107"/>
      <c r="DY44" s="107"/>
    </row>
    <row r="45" spans="3:221" s="8" customFormat="1" ht="15.75" customHeight="1" x14ac:dyDescent="0.2">
      <c r="C45" s="67" t="s">
        <v>48</v>
      </c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R45" s="66">
        <f>'Резерв на отпуск'!E19</f>
        <v>0</v>
      </c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5"/>
      <c r="DK45" s="66"/>
      <c r="DL45" s="66"/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6"/>
      <c r="DX45" s="66"/>
      <c r="DY45" s="66"/>
    </row>
    <row r="46" spans="3:221" s="8" customFormat="1" ht="24" customHeight="1" x14ac:dyDescent="0.2">
      <c r="C46" s="67" t="s">
        <v>64</v>
      </c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R46" s="66">
        <f>(FD33-FD25)*12+AR43+AR44+AR45</f>
        <v>2076566.4000000004</v>
      </c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5"/>
      <c r="DK46" s="66"/>
      <c r="DL46" s="66"/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6"/>
    </row>
    <row r="47" spans="3:221" s="8" customFormat="1" ht="27.75" customHeight="1" x14ac:dyDescent="0.2">
      <c r="C47" s="145" t="s">
        <v>47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R47" s="66">
        <f>AR46*30.2%</f>
        <v>627123.05280000006</v>
      </c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V47" s="67"/>
      <c r="BW47" s="67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7"/>
      <c r="CL47" s="67"/>
      <c r="CM47" s="67"/>
      <c r="CN47" s="67"/>
      <c r="CO47" s="67"/>
      <c r="CP47" s="67"/>
      <c r="CQ47" s="67"/>
      <c r="CR47" s="67"/>
      <c r="CS47" s="67"/>
      <c r="CT47" s="67"/>
      <c r="CU47" s="67"/>
      <c r="CV47" s="67"/>
      <c r="CW47" s="67"/>
      <c r="CX47" s="67"/>
      <c r="CY47" s="67"/>
      <c r="CZ47" s="67"/>
      <c r="DA47" s="67"/>
      <c r="DB47" s="67"/>
      <c r="DC47" s="67"/>
      <c r="DD47" s="67"/>
      <c r="DE47" s="67"/>
      <c r="DF47" s="67"/>
      <c r="DG47" s="67"/>
      <c r="DH47" s="67"/>
      <c r="DI47" s="67"/>
      <c r="DJ47" s="65"/>
      <c r="DK47" s="66"/>
      <c r="DL47" s="66"/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6"/>
      <c r="DX47" s="66"/>
      <c r="DY47" s="66"/>
    </row>
    <row r="48" spans="3:221" s="32" customFormat="1" ht="12.75" x14ac:dyDescent="0.2">
      <c r="C48" s="99" t="s">
        <v>39</v>
      </c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R48" s="100">
        <f>AR46+AR47</f>
        <v>2703689.4528000006</v>
      </c>
      <c r="AS48" s="100"/>
      <c r="AT48" s="100"/>
      <c r="AU48" s="10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V48" s="99"/>
      <c r="BW48" s="99"/>
      <c r="BX48" s="99"/>
      <c r="BY48" s="99"/>
      <c r="BZ48" s="99"/>
      <c r="CA48" s="99"/>
      <c r="CB48" s="99"/>
      <c r="CC48" s="99"/>
      <c r="CD48" s="99"/>
      <c r="CE48" s="99"/>
      <c r="CF48" s="99"/>
      <c r="CG48" s="99"/>
      <c r="CH48" s="99"/>
      <c r="CI48" s="99"/>
      <c r="CJ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  <c r="DE48" s="99"/>
      <c r="DF48" s="99"/>
      <c r="DG48" s="99"/>
      <c r="DH48" s="99"/>
      <c r="DI48" s="99"/>
      <c r="DK48" s="100"/>
      <c r="DL48" s="100"/>
      <c r="DM48" s="100"/>
      <c r="DN48" s="100"/>
      <c r="DO48" s="100"/>
      <c r="DP48" s="100"/>
      <c r="DQ48" s="100"/>
      <c r="DR48" s="100"/>
      <c r="DS48" s="100"/>
      <c r="DT48" s="100"/>
      <c r="DU48" s="100"/>
      <c r="DV48" s="100"/>
      <c r="DW48" s="100"/>
      <c r="DX48" s="100"/>
      <c r="DY48" s="100"/>
    </row>
    <row r="49" s="8" customFormat="1" ht="12.75" x14ac:dyDescent="0.2"/>
    <row r="50" s="8" customFormat="1" ht="12.75" x14ac:dyDescent="0.2"/>
    <row r="51" s="8" customFormat="1" ht="12.75" x14ac:dyDescent="0.2"/>
    <row r="52" s="8" customFormat="1" ht="12.75" x14ac:dyDescent="0.2"/>
    <row r="53" s="8" customFormat="1" ht="12.75" x14ac:dyDescent="0.2"/>
    <row r="54" s="8" customFormat="1" ht="12.75" x14ac:dyDescent="0.2"/>
    <row r="55" s="8" customFormat="1" ht="12.75" x14ac:dyDescent="0.2"/>
    <row r="56" s="8" customFormat="1" ht="12.75" x14ac:dyDescent="0.2"/>
    <row r="57" s="8" customFormat="1" ht="12.75" x14ac:dyDescent="0.2"/>
    <row r="58" s="8" customFormat="1" ht="12.75" x14ac:dyDescent="0.2"/>
    <row r="59" s="8" customFormat="1" ht="12.75" x14ac:dyDescent="0.2"/>
    <row r="60" s="8" customFormat="1" ht="12.75" x14ac:dyDescent="0.2"/>
    <row r="61" s="8" customFormat="1" ht="12.75" x14ac:dyDescent="0.2"/>
    <row r="62" s="8" customFormat="1" ht="12.75" x14ac:dyDescent="0.2"/>
    <row r="63" s="8" customFormat="1" ht="12.75" x14ac:dyDescent="0.2"/>
    <row r="64" s="8" customFormat="1" ht="12.75" x14ac:dyDescent="0.2"/>
    <row r="65" s="8" customFormat="1" ht="12.75" x14ac:dyDescent="0.2"/>
    <row r="66" s="8" customFormat="1" ht="12.75" x14ac:dyDescent="0.2"/>
    <row r="67" s="8" customFormat="1" ht="12.75" x14ac:dyDescent="0.2"/>
  </sheetData>
  <sheetProtection password="CC59" sheet="1" objects="1" scenarios="1" selectLockedCells="1" selectUnlockedCells="1"/>
  <mergeCells count="394">
    <mergeCell ref="EV29:FC29"/>
    <mergeCell ref="EH29:EJ29"/>
    <mergeCell ref="EK29:ER29"/>
    <mergeCell ref="DR29:DY29"/>
    <mergeCell ref="FQ27:FX27"/>
    <mergeCell ref="ES27:EU27"/>
    <mergeCell ref="EV27:FC27"/>
    <mergeCell ref="FD28:FP28"/>
    <mergeCell ref="FQ28:FX28"/>
    <mergeCell ref="FD27:FP27"/>
    <mergeCell ref="DO27:DQ27"/>
    <mergeCell ref="DD27:DF27"/>
    <mergeCell ref="DG27:DN27"/>
    <mergeCell ref="DZ28:EG28"/>
    <mergeCell ref="EV28:FC28"/>
    <mergeCell ref="DG28:DN28"/>
    <mergeCell ref="EH27:EJ27"/>
    <mergeCell ref="FA16:FX16"/>
    <mergeCell ref="BJ38:FC38"/>
    <mergeCell ref="EH33:EJ33"/>
    <mergeCell ref="EK33:ER33"/>
    <mergeCell ref="FD33:FP33"/>
    <mergeCell ref="FQ33:FX33"/>
    <mergeCell ref="DO28:DQ28"/>
    <mergeCell ref="DZ23:EG23"/>
    <mergeCell ref="DR24:DY24"/>
    <mergeCell ref="DZ24:EG24"/>
    <mergeCell ref="BT20:BV21"/>
    <mergeCell ref="BT22:BV22"/>
    <mergeCell ref="BT23:BV23"/>
    <mergeCell ref="BT24:BV24"/>
    <mergeCell ref="DO26:DQ26"/>
    <mergeCell ref="CH28:CJ28"/>
    <mergeCell ref="CK28:CR28"/>
    <mergeCell ref="CS28:CU28"/>
    <mergeCell ref="CV23:DC23"/>
    <mergeCell ref="W17:BL17"/>
    <mergeCell ref="W16:BL16"/>
    <mergeCell ref="FQ29:FX29"/>
    <mergeCell ref="FD29:FP29"/>
    <mergeCell ref="CH29:CJ29"/>
    <mergeCell ref="AB39:AP39"/>
    <mergeCell ref="AR39:BF39"/>
    <mergeCell ref="CK32:CR32"/>
    <mergeCell ref="CH32:CJ32"/>
    <mergeCell ref="CS23:CU23"/>
    <mergeCell ref="CH26:CJ26"/>
    <mergeCell ref="AR38:BF38"/>
    <mergeCell ref="AS28:AY28"/>
    <mergeCell ref="BW28:CG28"/>
    <mergeCell ref="AS33:AY33"/>
    <mergeCell ref="CS32:CU32"/>
    <mergeCell ref="BT32:BV32"/>
    <mergeCell ref="BW32:CG32"/>
    <mergeCell ref="AS30:AY30"/>
    <mergeCell ref="AZ30:BB30"/>
    <mergeCell ref="BC30:BH30"/>
    <mergeCell ref="BI30:BK30"/>
    <mergeCell ref="BI28:BK28"/>
    <mergeCell ref="CH33:CJ33"/>
    <mergeCell ref="CK33:CR33"/>
    <mergeCell ref="BT28:BV28"/>
    <mergeCell ref="AZ29:BB29"/>
    <mergeCell ref="BC29:BH29"/>
    <mergeCell ref="BL29:BS29"/>
    <mergeCell ref="DD29:DF29"/>
    <mergeCell ref="CK29:CR29"/>
    <mergeCell ref="CS29:CU29"/>
    <mergeCell ref="ES33:EU33"/>
    <mergeCell ref="DZ33:EG33"/>
    <mergeCell ref="AB38:AP38"/>
    <mergeCell ref="AL33:AR33"/>
    <mergeCell ref="CS33:CU33"/>
    <mergeCell ref="AZ33:BB33"/>
    <mergeCell ref="BL33:BS33"/>
    <mergeCell ref="BW33:CG33"/>
    <mergeCell ref="BC33:BH33"/>
    <mergeCell ref="BI33:BK33"/>
    <mergeCell ref="C33:AK33"/>
    <mergeCell ref="CV32:DC32"/>
    <mergeCell ref="CV33:DC33"/>
    <mergeCell ref="BW29:CG29"/>
    <mergeCell ref="DZ29:EG29"/>
    <mergeCell ref="DG29:DN29"/>
    <mergeCell ref="C29:P29"/>
    <mergeCell ref="BT29:BV29"/>
    <mergeCell ref="C30:P30"/>
    <mergeCell ref="DO29:DQ29"/>
    <mergeCell ref="ES29:EU29"/>
    <mergeCell ref="CV27:DC27"/>
    <mergeCell ref="DZ27:EG27"/>
    <mergeCell ref="ES28:EU28"/>
    <mergeCell ref="DR27:DY27"/>
    <mergeCell ref="EH28:EJ28"/>
    <mergeCell ref="EK28:ER28"/>
    <mergeCell ref="CH27:CJ27"/>
    <mergeCell ref="DD26:DF26"/>
    <mergeCell ref="DG26:DN26"/>
    <mergeCell ref="DR26:DY26"/>
    <mergeCell ref="CK27:CR27"/>
    <mergeCell ref="EK27:ER27"/>
    <mergeCell ref="DD28:DF28"/>
    <mergeCell ref="DR28:DY28"/>
    <mergeCell ref="CS27:CU27"/>
    <mergeCell ref="CV28:DC28"/>
    <mergeCell ref="FQ25:FX25"/>
    <mergeCell ref="EV25:FC25"/>
    <mergeCell ref="FQ26:FX26"/>
    <mergeCell ref="EH26:EJ26"/>
    <mergeCell ref="EK26:ER26"/>
    <mergeCell ref="ES26:EU26"/>
    <mergeCell ref="EV26:FC26"/>
    <mergeCell ref="DO25:DQ25"/>
    <mergeCell ref="ES25:EU25"/>
    <mergeCell ref="EH25:EJ25"/>
    <mergeCell ref="EK25:ER25"/>
    <mergeCell ref="DR25:DY25"/>
    <mergeCell ref="FD25:FP25"/>
    <mergeCell ref="DZ25:EG25"/>
    <mergeCell ref="FD26:FP26"/>
    <mergeCell ref="DZ26:EG26"/>
    <mergeCell ref="DD25:DF25"/>
    <mergeCell ref="DG25:DN25"/>
    <mergeCell ref="BW25:CG25"/>
    <mergeCell ref="BI25:BK25"/>
    <mergeCell ref="BW24:CG24"/>
    <mergeCell ref="BI24:BK24"/>
    <mergeCell ref="BT25:BV25"/>
    <mergeCell ref="CH24:CJ24"/>
    <mergeCell ref="CK24:CR24"/>
    <mergeCell ref="CV24:DC24"/>
    <mergeCell ref="CS24:CU24"/>
    <mergeCell ref="CH25:CJ25"/>
    <mergeCell ref="CK25:CR25"/>
    <mergeCell ref="CV25:DC25"/>
    <mergeCell ref="CS25:CU25"/>
    <mergeCell ref="BL25:BS25"/>
    <mergeCell ref="EK23:ER23"/>
    <mergeCell ref="ES23:EU23"/>
    <mergeCell ref="FQ24:FX24"/>
    <mergeCell ref="ES24:EU24"/>
    <mergeCell ref="EV24:FC24"/>
    <mergeCell ref="DD24:DF24"/>
    <mergeCell ref="DG24:DN24"/>
    <mergeCell ref="DO24:DQ24"/>
    <mergeCell ref="FD24:FP24"/>
    <mergeCell ref="FD22:FP22"/>
    <mergeCell ref="BL24:BS24"/>
    <mergeCell ref="FQ22:FX22"/>
    <mergeCell ref="DD22:DF22"/>
    <mergeCell ref="DG22:DN22"/>
    <mergeCell ref="DO22:DQ22"/>
    <mergeCell ref="EH22:EJ22"/>
    <mergeCell ref="ES22:EU22"/>
    <mergeCell ref="EV22:FC22"/>
    <mergeCell ref="DZ22:EG22"/>
    <mergeCell ref="EK22:ER22"/>
    <mergeCell ref="FQ23:FX23"/>
    <mergeCell ref="DD23:DF23"/>
    <mergeCell ref="DG23:DN23"/>
    <mergeCell ref="DO23:DQ23"/>
    <mergeCell ref="FD23:FP23"/>
    <mergeCell ref="EH24:EJ24"/>
    <mergeCell ref="EK24:ER24"/>
    <mergeCell ref="BW23:CG23"/>
    <mergeCell ref="EV23:FC23"/>
    <mergeCell ref="DR23:DY23"/>
    <mergeCell ref="CH23:CJ23"/>
    <mergeCell ref="CK23:CR23"/>
    <mergeCell ref="EH23:EJ23"/>
    <mergeCell ref="EH20:EJ21"/>
    <mergeCell ref="EK20:ER21"/>
    <mergeCell ref="DG20:DN21"/>
    <mergeCell ref="Q22:T22"/>
    <mergeCell ref="U22:AK22"/>
    <mergeCell ref="AS22:AY22"/>
    <mergeCell ref="DD20:DF21"/>
    <mergeCell ref="DO20:DQ21"/>
    <mergeCell ref="DR20:DY21"/>
    <mergeCell ref="BW20:CG21"/>
    <mergeCell ref="CV20:DC21"/>
    <mergeCell ref="CH22:CJ22"/>
    <mergeCell ref="CK22:CR22"/>
    <mergeCell ref="BW22:CG22"/>
    <mergeCell ref="CV22:DC22"/>
    <mergeCell ref="CS22:CU22"/>
    <mergeCell ref="DR22:DY22"/>
    <mergeCell ref="BI22:BK22"/>
    <mergeCell ref="FI5:FX5"/>
    <mergeCell ref="FI6:FX6"/>
    <mergeCell ref="C7:EY7"/>
    <mergeCell ref="FI7:FX7"/>
    <mergeCell ref="FD19:FP21"/>
    <mergeCell ref="BI20:BK21"/>
    <mergeCell ref="BL20:BS21"/>
    <mergeCell ref="FF12:FG12"/>
    <mergeCell ref="AZ19:FC19"/>
    <mergeCell ref="FV12:FX12"/>
    <mergeCell ref="CH20:CJ21"/>
    <mergeCell ref="CK20:CR21"/>
    <mergeCell ref="C19:T19"/>
    <mergeCell ref="U19:AK21"/>
    <mergeCell ref="AL19:AR21"/>
    <mergeCell ref="AS19:AY21"/>
    <mergeCell ref="FQ19:FX21"/>
    <mergeCell ref="DZ20:EG21"/>
    <mergeCell ref="ES20:EU21"/>
    <mergeCell ref="EV20:FC21"/>
    <mergeCell ref="DD16:ER16"/>
    <mergeCell ref="FA13:FS13"/>
    <mergeCell ref="FI12:FN12"/>
    <mergeCell ref="FQ12:FR12"/>
    <mergeCell ref="C48:AP48"/>
    <mergeCell ref="AR48:BF48"/>
    <mergeCell ref="C45:AP45"/>
    <mergeCell ref="AR45:BF45"/>
    <mergeCell ref="C8:EY8"/>
    <mergeCell ref="L10:AK11"/>
    <mergeCell ref="AM10:AZ10"/>
    <mergeCell ref="BA10:BN10"/>
    <mergeCell ref="AM11:AZ11"/>
    <mergeCell ref="BA11:BN11"/>
    <mergeCell ref="AP13:AR13"/>
    <mergeCell ref="Q20:T21"/>
    <mergeCell ref="Q13:X13"/>
    <mergeCell ref="AB13:AD13"/>
    <mergeCell ref="AF13:AM13"/>
    <mergeCell ref="C20:P21"/>
    <mergeCell ref="C47:AP47"/>
    <mergeCell ref="AR47:BF47"/>
    <mergeCell ref="AL22:AR22"/>
    <mergeCell ref="C23:P23"/>
    <mergeCell ref="Q23:T23"/>
    <mergeCell ref="U23:AK23"/>
    <mergeCell ref="AL23:AR23"/>
    <mergeCell ref="AS23:AY23"/>
    <mergeCell ref="C24:P24"/>
    <mergeCell ref="AZ20:BB21"/>
    <mergeCell ref="BC20:BH21"/>
    <mergeCell ref="BL22:BS22"/>
    <mergeCell ref="CS20:CU21"/>
    <mergeCell ref="AZ23:BB23"/>
    <mergeCell ref="C22:P22"/>
    <mergeCell ref="AZ22:BB22"/>
    <mergeCell ref="BC22:BH22"/>
    <mergeCell ref="BC23:BH23"/>
    <mergeCell ref="Q24:T24"/>
    <mergeCell ref="U24:AK24"/>
    <mergeCell ref="AL24:AR24"/>
    <mergeCell ref="AS24:AY24"/>
    <mergeCell ref="AZ24:BB24"/>
    <mergeCell ref="BC24:BH24"/>
    <mergeCell ref="BI23:BK23"/>
    <mergeCell ref="BL23:BS23"/>
    <mergeCell ref="FQ30:FX30"/>
    <mergeCell ref="C31:P31"/>
    <mergeCell ref="Q31:T31"/>
    <mergeCell ref="U31:AK31"/>
    <mergeCell ref="AL31:AR31"/>
    <mergeCell ref="AS31:AY31"/>
    <mergeCell ref="AZ31:BB31"/>
    <mergeCell ref="BC31:BH31"/>
    <mergeCell ref="DZ30:EG30"/>
    <mergeCell ref="EH30:EJ30"/>
    <mergeCell ref="BI31:BK31"/>
    <mergeCell ref="BL31:BS31"/>
    <mergeCell ref="BT31:BV31"/>
    <mergeCell ref="BW31:CG31"/>
    <mergeCell ref="EV30:FC30"/>
    <mergeCell ref="FD30:FP30"/>
    <mergeCell ref="EK30:ER30"/>
    <mergeCell ref="ES30:EU30"/>
    <mergeCell ref="DD31:DF31"/>
    <mergeCell ref="DG31:DN31"/>
    <mergeCell ref="CH31:CJ31"/>
    <mergeCell ref="CK31:CR31"/>
    <mergeCell ref="EK31:ER31"/>
    <mergeCell ref="ES31:EU31"/>
    <mergeCell ref="EV31:FC31"/>
    <mergeCell ref="FD31:FP31"/>
    <mergeCell ref="DO31:DQ31"/>
    <mergeCell ref="DR31:DY31"/>
    <mergeCell ref="DZ31:EG31"/>
    <mergeCell ref="EH31:EJ31"/>
    <mergeCell ref="FQ31:FX31"/>
    <mergeCell ref="C32:P32"/>
    <mergeCell ref="Q32:T32"/>
    <mergeCell ref="U32:AK32"/>
    <mergeCell ref="AL32:AR32"/>
    <mergeCell ref="AS32:AY32"/>
    <mergeCell ref="AZ32:BB32"/>
    <mergeCell ref="BC32:BH32"/>
    <mergeCell ref="BI32:BK32"/>
    <mergeCell ref="BL32:BS32"/>
    <mergeCell ref="DG32:DN32"/>
    <mergeCell ref="DO32:DQ32"/>
    <mergeCell ref="DR32:DY32"/>
    <mergeCell ref="DZ32:EG32"/>
    <mergeCell ref="EH32:EJ32"/>
    <mergeCell ref="EK32:ER32"/>
    <mergeCell ref="ES32:EU32"/>
    <mergeCell ref="EV32:FC32"/>
    <mergeCell ref="GK32:GX32"/>
    <mergeCell ref="HA32:HM32"/>
    <mergeCell ref="FD32:FP32"/>
    <mergeCell ref="DD32:DF32"/>
    <mergeCell ref="FQ32:FX32"/>
    <mergeCell ref="DG33:DN33"/>
    <mergeCell ref="EV33:FC33"/>
    <mergeCell ref="DR33:DY33"/>
    <mergeCell ref="DO33:DQ33"/>
    <mergeCell ref="BV48:DI48"/>
    <mergeCell ref="DK48:DY48"/>
    <mergeCell ref="GI33:GY33"/>
    <mergeCell ref="HA33:HM33"/>
    <mergeCell ref="GI35:GY35"/>
    <mergeCell ref="GI37:GY37"/>
    <mergeCell ref="HA35:HM35"/>
    <mergeCell ref="HA37:HM37"/>
    <mergeCell ref="BV44:DJ44"/>
    <mergeCell ref="BV43:DJ43"/>
    <mergeCell ref="DK44:DY44"/>
    <mergeCell ref="DD33:DF33"/>
    <mergeCell ref="BJ39:FC39"/>
    <mergeCell ref="DK47:DY47"/>
    <mergeCell ref="BV47:DI47"/>
    <mergeCell ref="DK46:DY46"/>
    <mergeCell ref="BV46:DI46"/>
    <mergeCell ref="CV31:DC31"/>
    <mergeCell ref="CS31:CU31"/>
    <mergeCell ref="DR30:DY30"/>
    <mergeCell ref="DO30:DQ30"/>
    <mergeCell ref="DG30:DN30"/>
    <mergeCell ref="DD30:DF30"/>
    <mergeCell ref="CV30:DC30"/>
    <mergeCell ref="CS30:CU30"/>
    <mergeCell ref="CK30:CR30"/>
    <mergeCell ref="CH30:CJ30"/>
    <mergeCell ref="BW30:CG30"/>
    <mergeCell ref="BT30:BV30"/>
    <mergeCell ref="BL30:BS30"/>
    <mergeCell ref="AL30:AR30"/>
    <mergeCell ref="U30:AK30"/>
    <mergeCell ref="Q30:T30"/>
    <mergeCell ref="CV29:DC29"/>
    <mergeCell ref="BI29:BK29"/>
    <mergeCell ref="AS29:AY29"/>
    <mergeCell ref="AL29:AR29"/>
    <mergeCell ref="U29:AK29"/>
    <mergeCell ref="Q29:T29"/>
    <mergeCell ref="BL28:BS28"/>
    <mergeCell ref="BC28:BH28"/>
    <mergeCell ref="AL28:AR28"/>
    <mergeCell ref="BW26:CG26"/>
    <mergeCell ref="BT26:BV26"/>
    <mergeCell ref="BC26:BH26"/>
    <mergeCell ref="BI26:BK26"/>
    <mergeCell ref="C27:AK27"/>
    <mergeCell ref="AL27:AR27"/>
    <mergeCell ref="C26:P26"/>
    <mergeCell ref="Q26:T26"/>
    <mergeCell ref="U26:AK26"/>
    <mergeCell ref="AL26:AR26"/>
    <mergeCell ref="AS27:AY27"/>
    <mergeCell ref="AZ27:BB27"/>
    <mergeCell ref="AS26:AY26"/>
    <mergeCell ref="BL26:BS26"/>
    <mergeCell ref="BI27:BK27"/>
    <mergeCell ref="BW27:CG27"/>
    <mergeCell ref="BL27:BS27"/>
    <mergeCell ref="AR46:BF46"/>
    <mergeCell ref="C46:AP46"/>
    <mergeCell ref="DK45:DY45"/>
    <mergeCell ref="BV45:DI45"/>
    <mergeCell ref="AR44:BF44"/>
    <mergeCell ref="C44:AP44"/>
    <mergeCell ref="AR43:BF43"/>
    <mergeCell ref="C43:AP43"/>
    <mergeCell ref="BC25:BH25"/>
    <mergeCell ref="AZ25:BB25"/>
    <mergeCell ref="AS25:AY25"/>
    <mergeCell ref="AL25:AR25"/>
    <mergeCell ref="U25:AK25"/>
    <mergeCell ref="Q25:T25"/>
    <mergeCell ref="C25:P25"/>
    <mergeCell ref="AZ28:BB28"/>
    <mergeCell ref="Q28:T28"/>
    <mergeCell ref="C28:P28"/>
    <mergeCell ref="AZ26:BB26"/>
    <mergeCell ref="BC27:BH27"/>
    <mergeCell ref="CV26:DC26"/>
    <mergeCell ref="CS26:CU26"/>
    <mergeCell ref="CK26:CR26"/>
    <mergeCell ref="U28:AK28"/>
  </mergeCells>
  <phoneticPr fontId="2" type="noConversion"/>
  <pageMargins left="0.16" right="0.16" top="0.75" bottom="0.3" header="0.3" footer="0.3"/>
  <pageSetup paperSize="9" scale="5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6"/>
  <sheetViews>
    <sheetView workbookViewId="0">
      <selection activeCell="B13" sqref="B13"/>
    </sheetView>
  </sheetViews>
  <sheetFormatPr defaultRowHeight="12.75" x14ac:dyDescent="0.2"/>
  <cols>
    <col min="1" max="1" width="30.7109375" customWidth="1"/>
    <col min="2" max="2" width="21.5703125" customWidth="1"/>
    <col min="3" max="3" width="15.5703125" customWidth="1"/>
    <col min="4" max="4" width="16.85546875" customWidth="1"/>
    <col min="5" max="5" width="15.28515625" customWidth="1"/>
  </cols>
  <sheetData>
    <row r="2" spans="1:6" ht="15.75" x14ac:dyDescent="0.25">
      <c r="B2" s="37" t="s">
        <v>49</v>
      </c>
      <c r="C2" s="62" t="s">
        <v>62</v>
      </c>
    </row>
    <row r="5" spans="1:6" ht="38.25" x14ac:dyDescent="0.2">
      <c r="A5" s="38" t="s">
        <v>41</v>
      </c>
      <c r="B5" s="38" t="s">
        <v>42</v>
      </c>
      <c r="C5" s="38" t="s">
        <v>43</v>
      </c>
      <c r="D5" s="38" t="s">
        <v>44</v>
      </c>
      <c r="E5" s="38" t="s">
        <v>66</v>
      </c>
    </row>
    <row r="6" spans="1:6" x14ac:dyDescent="0.2">
      <c r="A6" s="39"/>
      <c r="B6" s="55"/>
      <c r="C6" s="40"/>
      <c r="D6" s="40"/>
      <c r="E6" s="35"/>
    </row>
    <row r="7" spans="1:6" x14ac:dyDescent="0.2">
      <c r="A7" s="41" t="s">
        <v>59</v>
      </c>
      <c r="B7" s="55">
        <v>0</v>
      </c>
      <c r="C7" s="40">
        <v>0</v>
      </c>
      <c r="D7" s="40">
        <v>0</v>
      </c>
      <c r="E7" s="35">
        <f t="shared" ref="E7:E14" si="0">((B7*12)/(29.4*12))*C7*D7</f>
        <v>0</v>
      </c>
    </row>
    <row r="8" spans="1:6" ht="12.75" customHeight="1" x14ac:dyDescent="0.2">
      <c r="A8" s="41" t="s">
        <v>50</v>
      </c>
      <c r="B8" s="56">
        <v>96338</v>
      </c>
      <c r="C8" s="63">
        <v>1</v>
      </c>
      <c r="D8" s="42">
        <v>0</v>
      </c>
      <c r="E8" s="35">
        <f t="shared" si="0"/>
        <v>0</v>
      </c>
    </row>
    <row r="9" spans="1:6" x14ac:dyDescent="0.2">
      <c r="A9" s="43" t="s">
        <v>54</v>
      </c>
      <c r="B9" s="57">
        <v>70634.960000000006</v>
      </c>
      <c r="C9" s="63">
        <v>1</v>
      </c>
      <c r="D9" s="42">
        <v>0</v>
      </c>
      <c r="E9" s="35">
        <f t="shared" si="0"/>
        <v>0</v>
      </c>
    </row>
    <row r="10" spans="1:6" x14ac:dyDescent="0.2">
      <c r="A10" s="43"/>
      <c r="B10" s="57"/>
      <c r="C10" s="42"/>
      <c r="D10" s="42"/>
      <c r="E10" s="35">
        <f t="shared" si="0"/>
        <v>0</v>
      </c>
      <c r="F10" s="44"/>
    </row>
    <row r="11" spans="1:6" x14ac:dyDescent="0.2">
      <c r="A11" s="41"/>
      <c r="B11" s="57"/>
      <c r="C11" s="42"/>
      <c r="D11" s="42"/>
      <c r="E11" s="35">
        <f t="shared" si="0"/>
        <v>0</v>
      </c>
    </row>
    <row r="12" spans="1:6" ht="12.75" customHeight="1" x14ac:dyDescent="0.2">
      <c r="A12" s="41"/>
      <c r="B12" s="57"/>
      <c r="C12" s="45"/>
      <c r="D12" s="42"/>
      <c r="E12" s="35">
        <f t="shared" si="0"/>
        <v>0</v>
      </c>
    </row>
    <row r="13" spans="1:6" ht="12.75" customHeight="1" x14ac:dyDescent="0.2">
      <c r="A13" s="41"/>
      <c r="B13" s="55"/>
      <c r="C13" s="63"/>
      <c r="D13" s="42"/>
      <c r="E13" s="35">
        <f t="shared" si="0"/>
        <v>0</v>
      </c>
    </row>
    <row r="14" spans="1:6" ht="12.75" customHeight="1" x14ac:dyDescent="0.2">
      <c r="A14" s="41"/>
      <c r="B14" s="56">
        <v>0</v>
      </c>
      <c r="C14" s="63">
        <v>0</v>
      </c>
      <c r="D14" s="42">
        <v>0</v>
      </c>
      <c r="E14" s="35">
        <f t="shared" si="0"/>
        <v>0</v>
      </c>
    </row>
    <row r="15" spans="1:6" ht="12.75" customHeight="1" x14ac:dyDescent="0.2">
      <c r="A15" s="41"/>
      <c r="B15" s="56">
        <v>0</v>
      </c>
      <c r="C15" s="45">
        <v>0</v>
      </c>
      <c r="D15" s="42">
        <v>0</v>
      </c>
      <c r="E15" s="35">
        <f>((B15*12)/(29.4*12))*C15*D15</f>
        <v>0</v>
      </c>
    </row>
    <row r="16" spans="1:6" ht="12.75" customHeight="1" x14ac:dyDescent="0.2">
      <c r="A16" s="41"/>
      <c r="B16" s="56">
        <v>0</v>
      </c>
      <c r="C16" s="45">
        <v>0</v>
      </c>
      <c r="D16" s="42">
        <v>0</v>
      </c>
      <c r="E16" s="35">
        <f>((B16*12)/(29.4*12))*D16</f>
        <v>0</v>
      </c>
    </row>
    <row r="17" spans="1:5" ht="12.75" customHeight="1" x14ac:dyDescent="0.2">
      <c r="A17" s="46" t="s">
        <v>60</v>
      </c>
      <c r="B17" s="58">
        <f>B7</f>
        <v>0</v>
      </c>
      <c r="C17" s="58">
        <f>C7</f>
        <v>0</v>
      </c>
      <c r="D17" s="58">
        <f>D7</f>
        <v>0</v>
      </c>
      <c r="E17" s="58">
        <f>E7</f>
        <v>0</v>
      </c>
    </row>
    <row r="18" spans="1:5" ht="12.75" customHeight="1" x14ac:dyDescent="0.2">
      <c r="A18" s="46" t="s">
        <v>61</v>
      </c>
      <c r="B18" s="58">
        <f>SUM(B6:B16)-B7</f>
        <v>166972.96000000002</v>
      </c>
      <c r="C18" s="58">
        <f>SUM(C6:C16)-C7</f>
        <v>2</v>
      </c>
      <c r="D18" s="58">
        <f>SUM(D6:D16)-D7</f>
        <v>0</v>
      </c>
      <c r="E18" s="58">
        <f>SUM(E6:E16)-E7</f>
        <v>0</v>
      </c>
    </row>
    <row r="19" spans="1:5" x14ac:dyDescent="0.2">
      <c r="A19" s="46" t="s">
        <v>61</v>
      </c>
      <c r="B19" s="58">
        <f>B17+B18</f>
        <v>166972.96000000002</v>
      </c>
      <c r="C19" s="58">
        <f>C17+C18</f>
        <v>2</v>
      </c>
      <c r="D19" s="58">
        <f>D17+D18</f>
        <v>0</v>
      </c>
      <c r="E19" s="58">
        <f>E17+E18</f>
        <v>0</v>
      </c>
    </row>
    <row r="21" spans="1:5" x14ac:dyDescent="0.2">
      <c r="A21" s="61"/>
    </row>
    <row r="22" spans="1:5" x14ac:dyDescent="0.2">
      <c r="A22" s="61"/>
      <c r="B22" s="49"/>
    </row>
    <row r="23" spans="1:5" x14ac:dyDescent="0.2">
      <c r="B23" s="49"/>
    </row>
    <row r="24" spans="1:5" ht="15.75" x14ac:dyDescent="0.25">
      <c r="A24" s="47"/>
      <c r="B24" s="47"/>
      <c r="C24" s="47"/>
      <c r="D24" s="48"/>
    </row>
    <row r="25" spans="1:5" x14ac:dyDescent="0.2">
      <c r="A25" s="49"/>
      <c r="B25" s="49"/>
      <c r="C25" s="49"/>
    </row>
    <row r="26" spans="1:5" x14ac:dyDescent="0.2">
      <c r="A26" s="49"/>
      <c r="B26" s="49"/>
      <c r="C26" s="49"/>
    </row>
    <row r="27" spans="1:5" ht="21" customHeight="1" x14ac:dyDescent="0.2">
      <c r="A27" s="50"/>
      <c r="B27" s="50"/>
      <c r="C27" s="50"/>
      <c r="D27" s="49"/>
    </row>
    <row r="28" spans="1:5" x14ac:dyDescent="0.2">
      <c r="A28" s="51"/>
      <c r="B28" s="52"/>
      <c r="C28" s="49"/>
      <c r="D28" s="49"/>
    </row>
    <row r="29" spans="1:5" x14ac:dyDescent="0.2">
      <c r="A29" s="51"/>
      <c r="B29" s="52"/>
      <c r="C29" s="49"/>
      <c r="D29" s="49"/>
    </row>
    <row r="30" spans="1:5" ht="19.5" customHeight="1" x14ac:dyDescent="0.2">
      <c r="A30" s="53"/>
      <c r="B30" s="53"/>
      <c r="C30" s="53"/>
      <c r="D30" s="49"/>
    </row>
    <row r="31" spans="1:5" ht="18" customHeight="1" x14ac:dyDescent="0.2">
      <c r="A31" s="53"/>
      <c r="B31" s="53"/>
      <c r="C31" s="53"/>
    </row>
    <row r="32" spans="1:5" x14ac:dyDescent="0.2">
      <c r="A32" s="49"/>
      <c r="B32" s="49"/>
      <c r="C32" s="49"/>
    </row>
    <row r="33" spans="1:3" x14ac:dyDescent="0.2">
      <c r="A33" s="49"/>
      <c r="B33" s="49"/>
      <c r="C33" s="49"/>
    </row>
    <row r="34" spans="1:3" x14ac:dyDescent="0.2">
      <c r="A34" s="54"/>
      <c r="B34" s="54"/>
      <c r="C34" s="53"/>
    </row>
    <row r="35" spans="1:3" x14ac:dyDescent="0.2">
      <c r="A35" s="49"/>
      <c r="B35" s="49"/>
      <c r="C35" s="36"/>
    </row>
    <row r="36" spans="1:3" x14ac:dyDescent="0.2">
      <c r="A36" s="54"/>
      <c r="B36" s="53"/>
      <c r="C36" s="53"/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Культ</vt:lpstr>
      <vt:lpstr>Резерв на отпуск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Admin</cp:lastModifiedBy>
  <cp:lastPrinted>2024-01-24T02:24:32Z</cp:lastPrinted>
  <dcterms:created xsi:type="dcterms:W3CDTF">2004-06-16T07:44:42Z</dcterms:created>
  <dcterms:modified xsi:type="dcterms:W3CDTF">2024-11-07T03:13:09Z</dcterms:modified>
</cp:coreProperties>
</file>